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krumpl\Desktop\Blízkov - nádrž\"/>
    </mc:Choice>
  </mc:AlternateContent>
  <xr:revisionPtr revIDLastSave="0" documentId="8_{927A966A-8BDA-49F9-9E0C-4F120C45BE4D}" xr6:coauthVersionLast="36" xr6:coauthVersionMax="36" xr10:uidLastSave="{00000000-0000-0000-0000-000000000000}"/>
  <bookViews>
    <workbookView xWindow="2868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-01 01a Pol" sheetId="12" r:id="rId4"/>
    <sheet name="SO-01 01b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'SO-01 01a Pol'!$1:$7</definedName>
    <definedName name="_xlnm.Print_Titles" localSheetId="4">'SO-01 01b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'SO-01 01a Pol'!$A$1:$Y$101</definedName>
    <definedName name="_xlnm.Print_Area" localSheetId="4">'SO-01 01b Pol'!$A$1:$Y$70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5" i="1" l="1"/>
  <c r="I17" i="1" s="1"/>
  <c r="I64" i="1"/>
  <c r="I63" i="1"/>
  <c r="I62" i="1"/>
  <c r="I61" i="1"/>
  <c r="I60" i="1"/>
  <c r="I59" i="1"/>
  <c r="I58" i="1"/>
  <c r="I57" i="1"/>
  <c r="I56" i="1"/>
  <c r="I55" i="1"/>
  <c r="G43" i="1"/>
  <c r="F43" i="1"/>
  <c r="I43" i="1" s="1"/>
  <c r="G42" i="1"/>
  <c r="F42" i="1"/>
  <c r="I42" i="1" s="1"/>
  <c r="G41" i="1"/>
  <c r="F41" i="1"/>
  <c r="I41" i="1" s="1"/>
  <c r="G39" i="1"/>
  <c r="G44" i="1" s="1"/>
  <c r="G25" i="1" s="1"/>
  <c r="F39" i="1"/>
  <c r="G69" i="13"/>
  <c r="BA56" i="13"/>
  <c r="BA41" i="13"/>
  <c r="BA34" i="13"/>
  <c r="BA32" i="13"/>
  <c r="BA28" i="13"/>
  <c r="BA26" i="13"/>
  <c r="BA12" i="13"/>
  <c r="G8" i="13"/>
  <c r="I8" i="13"/>
  <c r="O8" i="13"/>
  <c r="G9" i="13"/>
  <c r="I9" i="13"/>
  <c r="K9" i="13"/>
  <c r="M9" i="13"/>
  <c r="O9" i="13"/>
  <c r="Q9" i="13"/>
  <c r="Q8" i="13" s="1"/>
  <c r="V9" i="13"/>
  <c r="V8" i="13" s="1"/>
  <c r="G11" i="13"/>
  <c r="M11" i="13" s="1"/>
  <c r="I11" i="13"/>
  <c r="K11" i="13"/>
  <c r="K8" i="13" s="1"/>
  <c r="O11" i="13"/>
  <c r="Q11" i="13"/>
  <c r="V11" i="13"/>
  <c r="G13" i="13"/>
  <c r="I13" i="13"/>
  <c r="K13" i="13"/>
  <c r="M13" i="13"/>
  <c r="O13" i="13"/>
  <c r="Q13" i="13"/>
  <c r="V13" i="13"/>
  <c r="G15" i="13"/>
  <c r="M15" i="13" s="1"/>
  <c r="I15" i="13"/>
  <c r="K15" i="13"/>
  <c r="O15" i="13"/>
  <c r="Q15" i="13"/>
  <c r="V15" i="13"/>
  <c r="G16" i="13"/>
  <c r="I16" i="13"/>
  <c r="K16" i="13"/>
  <c r="M16" i="13"/>
  <c r="O16" i="13"/>
  <c r="Q16" i="13"/>
  <c r="V16" i="13"/>
  <c r="G18" i="13"/>
  <c r="M18" i="13" s="1"/>
  <c r="I18" i="13"/>
  <c r="K18" i="13"/>
  <c r="O18" i="13"/>
  <c r="Q18" i="13"/>
  <c r="V18" i="13"/>
  <c r="G19" i="13"/>
  <c r="I19" i="13"/>
  <c r="K19" i="13"/>
  <c r="M19" i="13"/>
  <c r="O19" i="13"/>
  <c r="Q19" i="13"/>
  <c r="V19" i="13"/>
  <c r="G22" i="13"/>
  <c r="O22" i="13"/>
  <c r="Q22" i="13"/>
  <c r="G23" i="13"/>
  <c r="I23" i="13"/>
  <c r="I22" i="13" s="1"/>
  <c r="K23" i="13"/>
  <c r="M23" i="13"/>
  <c r="M22" i="13" s="1"/>
  <c r="O23" i="13"/>
  <c r="Q23" i="13"/>
  <c r="V23" i="13"/>
  <c r="G25" i="13"/>
  <c r="I25" i="13"/>
  <c r="K25" i="13"/>
  <c r="K22" i="13" s="1"/>
  <c r="M25" i="13"/>
  <c r="O25" i="13"/>
  <c r="Q25" i="13"/>
  <c r="V25" i="13"/>
  <c r="V22" i="13" s="1"/>
  <c r="G27" i="13"/>
  <c r="I27" i="13"/>
  <c r="K27" i="13"/>
  <c r="M27" i="13"/>
  <c r="O27" i="13"/>
  <c r="Q27" i="13"/>
  <c r="V27" i="13"/>
  <c r="I30" i="13"/>
  <c r="O30" i="13"/>
  <c r="G31" i="13"/>
  <c r="I31" i="13"/>
  <c r="K31" i="13"/>
  <c r="M31" i="13"/>
  <c r="O31" i="13"/>
  <c r="Q31" i="13"/>
  <c r="Q30" i="13" s="1"/>
  <c r="V31" i="13"/>
  <c r="V30" i="13" s="1"/>
  <c r="G33" i="13"/>
  <c r="M33" i="13" s="1"/>
  <c r="I33" i="13"/>
  <c r="K33" i="13"/>
  <c r="K30" i="13" s="1"/>
  <c r="O33" i="13"/>
  <c r="Q33" i="13"/>
  <c r="V33" i="13"/>
  <c r="G36" i="13"/>
  <c r="I36" i="13"/>
  <c r="K36" i="13"/>
  <c r="M36" i="13"/>
  <c r="O36" i="13"/>
  <c r="Q36" i="13"/>
  <c r="V36" i="13"/>
  <c r="G38" i="13"/>
  <c r="M38" i="13" s="1"/>
  <c r="I38" i="13"/>
  <c r="K38" i="13"/>
  <c r="O38" i="13"/>
  <c r="Q38" i="13"/>
  <c r="V38" i="13"/>
  <c r="G40" i="13"/>
  <c r="I40" i="13"/>
  <c r="K40" i="13"/>
  <c r="M40" i="13"/>
  <c r="O40" i="13"/>
  <c r="Q40" i="13"/>
  <c r="V40" i="13"/>
  <c r="G43" i="13"/>
  <c r="G42" i="13" s="1"/>
  <c r="I43" i="13"/>
  <c r="I42" i="13" s="1"/>
  <c r="K43" i="13"/>
  <c r="M43" i="13"/>
  <c r="M42" i="13" s="1"/>
  <c r="O43" i="13"/>
  <c r="Q43" i="13"/>
  <c r="Q42" i="13" s="1"/>
  <c r="V43" i="13"/>
  <c r="G45" i="13"/>
  <c r="M45" i="13" s="1"/>
  <c r="I45" i="13"/>
  <c r="K45" i="13"/>
  <c r="O45" i="13"/>
  <c r="O42" i="13" s="1"/>
  <c r="Q45" i="13"/>
  <c r="V45" i="13"/>
  <c r="G48" i="13"/>
  <c r="I48" i="13"/>
  <c r="K48" i="13"/>
  <c r="M48" i="13"/>
  <c r="O48" i="13"/>
  <c r="Q48" i="13"/>
  <c r="V48" i="13"/>
  <c r="G49" i="13"/>
  <c r="I49" i="13"/>
  <c r="K49" i="13"/>
  <c r="K42" i="13" s="1"/>
  <c r="M49" i="13"/>
  <c r="O49" i="13"/>
  <c r="Q49" i="13"/>
  <c r="V49" i="13"/>
  <c r="V42" i="13" s="1"/>
  <c r="G50" i="13"/>
  <c r="I50" i="13"/>
  <c r="K50" i="13"/>
  <c r="M50" i="13"/>
  <c r="O50" i="13"/>
  <c r="Q50" i="13"/>
  <c r="V50" i="13"/>
  <c r="G51" i="13"/>
  <c r="M51" i="13" s="1"/>
  <c r="I51" i="13"/>
  <c r="K51" i="13"/>
  <c r="O51" i="13"/>
  <c r="Q51" i="13"/>
  <c r="V51" i="13"/>
  <c r="I57" i="13"/>
  <c r="Q57" i="13"/>
  <c r="V57" i="13"/>
  <c r="G58" i="13"/>
  <c r="M58" i="13" s="1"/>
  <c r="M57" i="13" s="1"/>
  <c r="I58" i="13"/>
  <c r="K58" i="13"/>
  <c r="K57" i="13" s="1"/>
  <c r="O58" i="13"/>
  <c r="O57" i="13" s="1"/>
  <c r="Q58" i="13"/>
  <c r="V58" i="13"/>
  <c r="O59" i="13"/>
  <c r="G60" i="13"/>
  <c r="M60" i="13" s="1"/>
  <c r="I60" i="13"/>
  <c r="K60" i="13"/>
  <c r="K59" i="13" s="1"/>
  <c r="O60" i="13"/>
  <c r="Q60" i="13"/>
  <c r="V60" i="13"/>
  <c r="G62" i="13"/>
  <c r="I62" i="13"/>
  <c r="I59" i="13" s="1"/>
  <c r="K62" i="13"/>
  <c r="M62" i="13"/>
  <c r="O62" i="13"/>
  <c r="Q62" i="13"/>
  <c r="Q59" i="13" s="1"/>
  <c r="V62" i="13"/>
  <c r="G64" i="13"/>
  <c r="M64" i="13" s="1"/>
  <c r="I64" i="13"/>
  <c r="K64" i="13"/>
  <c r="O64" i="13"/>
  <c r="Q64" i="13"/>
  <c r="V64" i="13"/>
  <c r="V59" i="13" s="1"/>
  <c r="G65" i="13"/>
  <c r="I65" i="13"/>
  <c r="K65" i="13"/>
  <c r="G66" i="13"/>
  <c r="M66" i="13" s="1"/>
  <c r="M65" i="13" s="1"/>
  <c r="I66" i="13"/>
  <c r="K66" i="13"/>
  <c r="O66" i="13"/>
  <c r="O65" i="13" s="1"/>
  <c r="Q66" i="13"/>
  <c r="Q65" i="13" s="1"/>
  <c r="V66" i="13"/>
  <c r="V65" i="13" s="1"/>
  <c r="AE69" i="13"/>
  <c r="AF69" i="13"/>
  <c r="G100" i="12"/>
  <c r="BA93" i="12"/>
  <c r="BA90" i="12"/>
  <c r="BA89" i="12"/>
  <c r="BA76" i="12"/>
  <c r="BA61" i="12"/>
  <c r="BA47" i="12"/>
  <c r="BA45" i="12"/>
  <c r="BA38" i="12"/>
  <c r="BA30" i="12"/>
  <c r="BA14" i="12"/>
  <c r="BA12" i="12"/>
  <c r="BA10" i="12"/>
  <c r="G9" i="12"/>
  <c r="AF100" i="12" s="1"/>
  <c r="I9" i="12"/>
  <c r="I8" i="12" s="1"/>
  <c r="K9" i="12"/>
  <c r="O9" i="12"/>
  <c r="Q9" i="12"/>
  <c r="V9" i="12"/>
  <c r="V8" i="12" s="1"/>
  <c r="G11" i="12"/>
  <c r="I11" i="12"/>
  <c r="K11" i="12"/>
  <c r="M11" i="12"/>
  <c r="O11" i="12"/>
  <c r="O8" i="12" s="1"/>
  <c r="Q11" i="12"/>
  <c r="Q8" i="12" s="1"/>
  <c r="V11" i="12"/>
  <c r="G13" i="12"/>
  <c r="I13" i="12"/>
  <c r="K13" i="12"/>
  <c r="M13" i="12"/>
  <c r="O13" i="12"/>
  <c r="Q13" i="12"/>
  <c r="V13" i="12"/>
  <c r="G15" i="12"/>
  <c r="I15" i="12"/>
  <c r="K15" i="12"/>
  <c r="M15" i="12"/>
  <c r="O15" i="12"/>
  <c r="Q15" i="12"/>
  <c r="V15" i="12"/>
  <c r="G18" i="12"/>
  <c r="I18" i="12"/>
  <c r="K18" i="12"/>
  <c r="M18" i="12"/>
  <c r="O18" i="12"/>
  <c r="Q18" i="12"/>
  <c r="V18" i="12"/>
  <c r="G20" i="12"/>
  <c r="M20" i="12" s="1"/>
  <c r="I20" i="12"/>
  <c r="K20" i="12"/>
  <c r="K8" i="12" s="1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5" i="12"/>
  <c r="I25" i="12"/>
  <c r="K25" i="12"/>
  <c r="M25" i="12"/>
  <c r="O25" i="12"/>
  <c r="Q25" i="12"/>
  <c r="V25" i="12"/>
  <c r="G27" i="12"/>
  <c r="I27" i="12"/>
  <c r="K27" i="12"/>
  <c r="M27" i="12"/>
  <c r="O27" i="12"/>
  <c r="Q27" i="12"/>
  <c r="V27" i="12"/>
  <c r="G29" i="12"/>
  <c r="I29" i="12"/>
  <c r="K29" i="12"/>
  <c r="M29" i="12"/>
  <c r="O29" i="12"/>
  <c r="Q29" i="12"/>
  <c r="V29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I33" i="12"/>
  <c r="K33" i="12"/>
  <c r="M33" i="12"/>
  <c r="O33" i="12"/>
  <c r="Q33" i="12"/>
  <c r="V33" i="12"/>
  <c r="G37" i="12"/>
  <c r="G36" i="12" s="1"/>
  <c r="I37" i="12"/>
  <c r="I36" i="12" s="1"/>
  <c r="K37" i="12"/>
  <c r="K36" i="12" s="1"/>
  <c r="M37" i="12"/>
  <c r="O37" i="12"/>
  <c r="O36" i="12" s="1"/>
  <c r="Q37" i="12"/>
  <c r="V37" i="12"/>
  <c r="V36" i="12" s="1"/>
  <c r="G39" i="12"/>
  <c r="I39" i="12"/>
  <c r="K39" i="12"/>
  <c r="M39" i="12"/>
  <c r="O39" i="12"/>
  <c r="Q39" i="12"/>
  <c r="V39" i="12"/>
  <c r="G40" i="12"/>
  <c r="M40" i="12" s="1"/>
  <c r="I40" i="12"/>
  <c r="K40" i="12"/>
  <c r="O40" i="12"/>
  <c r="Q40" i="12"/>
  <c r="V40" i="12"/>
  <c r="G42" i="12"/>
  <c r="M42" i="12" s="1"/>
  <c r="I42" i="12"/>
  <c r="K42" i="12"/>
  <c r="O42" i="12"/>
  <c r="Q42" i="12"/>
  <c r="V42" i="12"/>
  <c r="G44" i="12"/>
  <c r="M44" i="12" s="1"/>
  <c r="I44" i="12"/>
  <c r="K44" i="12"/>
  <c r="O44" i="12"/>
  <c r="Q44" i="12"/>
  <c r="V44" i="12"/>
  <c r="G46" i="12"/>
  <c r="I46" i="12"/>
  <c r="K46" i="12"/>
  <c r="M46" i="12"/>
  <c r="O46" i="12"/>
  <c r="Q46" i="12"/>
  <c r="Q36" i="12" s="1"/>
  <c r="V46" i="12"/>
  <c r="G48" i="12"/>
  <c r="I48" i="12"/>
  <c r="K48" i="12"/>
  <c r="M48" i="12"/>
  <c r="O48" i="12"/>
  <c r="Q48" i="12"/>
  <c r="V48" i="12"/>
  <c r="G49" i="12"/>
  <c r="I49" i="12"/>
  <c r="K49" i="12"/>
  <c r="M49" i="12"/>
  <c r="O49" i="12"/>
  <c r="Q49" i="12"/>
  <c r="V49" i="12"/>
  <c r="G50" i="12"/>
  <c r="M50" i="12" s="1"/>
  <c r="I50" i="12"/>
  <c r="K50" i="12"/>
  <c r="O50" i="12"/>
  <c r="Q50" i="12"/>
  <c r="V50" i="12"/>
  <c r="G51" i="12"/>
  <c r="I51" i="12"/>
  <c r="G52" i="12"/>
  <c r="I52" i="12"/>
  <c r="K52" i="12"/>
  <c r="K51" i="12" s="1"/>
  <c r="M52" i="12"/>
  <c r="O52" i="12"/>
  <c r="O51" i="12" s="1"/>
  <c r="Q52" i="12"/>
  <c r="Q51" i="12" s="1"/>
  <c r="V52" i="12"/>
  <c r="V51" i="12" s="1"/>
  <c r="G53" i="12"/>
  <c r="I53" i="12"/>
  <c r="K53" i="12"/>
  <c r="M53" i="12"/>
  <c r="O53" i="12"/>
  <c r="Q53" i="12"/>
  <c r="V53" i="12"/>
  <c r="G54" i="12"/>
  <c r="I54" i="12"/>
  <c r="K54" i="12"/>
  <c r="M54" i="12"/>
  <c r="O54" i="12"/>
  <c r="Q54" i="12"/>
  <c r="V54" i="12"/>
  <c r="G56" i="12"/>
  <c r="I56" i="12"/>
  <c r="K56" i="12"/>
  <c r="M56" i="12"/>
  <c r="O56" i="12"/>
  <c r="Q56" i="12"/>
  <c r="V56" i="12"/>
  <c r="G58" i="12"/>
  <c r="M58" i="12" s="1"/>
  <c r="I58" i="12"/>
  <c r="K58" i="12"/>
  <c r="O58" i="12"/>
  <c r="Q58" i="12"/>
  <c r="V58" i="12"/>
  <c r="G60" i="12"/>
  <c r="M60" i="12" s="1"/>
  <c r="I60" i="12"/>
  <c r="K60" i="12"/>
  <c r="O60" i="12"/>
  <c r="Q60" i="12"/>
  <c r="V60" i="12"/>
  <c r="G62" i="12"/>
  <c r="M62" i="12" s="1"/>
  <c r="I62" i="12"/>
  <c r="K62" i="12"/>
  <c r="O62" i="12"/>
  <c r="Q62" i="12"/>
  <c r="V62" i="12"/>
  <c r="O63" i="12"/>
  <c r="Q63" i="12"/>
  <c r="G64" i="12"/>
  <c r="I64" i="12"/>
  <c r="K64" i="12"/>
  <c r="M64" i="12"/>
  <c r="O64" i="12"/>
  <c r="Q64" i="12"/>
  <c r="V64" i="12"/>
  <c r="V63" i="12" s="1"/>
  <c r="G67" i="12"/>
  <c r="G63" i="12" s="1"/>
  <c r="I67" i="12"/>
  <c r="I63" i="12" s="1"/>
  <c r="K67" i="12"/>
  <c r="K63" i="12" s="1"/>
  <c r="M67" i="12"/>
  <c r="M63" i="12" s="1"/>
  <c r="O67" i="12"/>
  <c r="Q67" i="12"/>
  <c r="V67" i="12"/>
  <c r="G68" i="12"/>
  <c r="M68" i="12" s="1"/>
  <c r="I68" i="12"/>
  <c r="K68" i="12"/>
  <c r="O68" i="12"/>
  <c r="Q68" i="12"/>
  <c r="V68" i="12"/>
  <c r="G69" i="12"/>
  <c r="I69" i="12"/>
  <c r="G70" i="12"/>
  <c r="I70" i="12"/>
  <c r="K70" i="12"/>
  <c r="K69" i="12" s="1"/>
  <c r="M70" i="12"/>
  <c r="M69" i="12" s="1"/>
  <c r="O70" i="12"/>
  <c r="O69" i="12" s="1"/>
  <c r="Q70" i="12"/>
  <c r="Q69" i="12" s="1"/>
  <c r="V70" i="12"/>
  <c r="V69" i="12" s="1"/>
  <c r="G73" i="12"/>
  <c r="I73" i="12"/>
  <c r="K73" i="12"/>
  <c r="M73" i="12"/>
  <c r="O73" i="12"/>
  <c r="Q73" i="12"/>
  <c r="V73" i="12"/>
  <c r="G74" i="12"/>
  <c r="I74" i="12"/>
  <c r="K74" i="12"/>
  <c r="M74" i="12"/>
  <c r="O74" i="12"/>
  <c r="Q74" i="12"/>
  <c r="V74" i="12"/>
  <c r="O78" i="12"/>
  <c r="Q78" i="12"/>
  <c r="V78" i="12"/>
  <c r="G79" i="12"/>
  <c r="M79" i="12" s="1"/>
  <c r="M78" i="12" s="1"/>
  <c r="I79" i="12"/>
  <c r="I78" i="12" s="1"/>
  <c r="K79" i="12"/>
  <c r="K78" i="12" s="1"/>
  <c r="O79" i="12"/>
  <c r="Q79" i="12"/>
  <c r="V79" i="12"/>
  <c r="I80" i="12"/>
  <c r="K80" i="12"/>
  <c r="O80" i="12"/>
  <c r="Q80" i="12"/>
  <c r="V80" i="12"/>
  <c r="G81" i="12"/>
  <c r="G80" i="12" s="1"/>
  <c r="I81" i="12"/>
  <c r="K81" i="12"/>
  <c r="O81" i="12"/>
  <c r="Q81" i="12"/>
  <c r="V81" i="12"/>
  <c r="Q83" i="12"/>
  <c r="G84" i="12"/>
  <c r="I84" i="12"/>
  <c r="K84" i="12"/>
  <c r="M84" i="12"/>
  <c r="O84" i="12"/>
  <c r="Q84" i="12"/>
  <c r="V84" i="12"/>
  <c r="V83" i="12" s="1"/>
  <c r="G85" i="12"/>
  <c r="G83" i="12" s="1"/>
  <c r="I85" i="12"/>
  <c r="I83" i="12" s="1"/>
  <c r="K85" i="12"/>
  <c r="K83" i="12" s="1"/>
  <c r="M85" i="12"/>
  <c r="O85" i="12"/>
  <c r="Q85" i="12"/>
  <c r="V85" i="12"/>
  <c r="G86" i="12"/>
  <c r="M86" i="12" s="1"/>
  <c r="I86" i="12"/>
  <c r="K86" i="12"/>
  <c r="O86" i="12"/>
  <c r="Q86" i="12"/>
  <c r="V86" i="12"/>
  <c r="G87" i="12"/>
  <c r="M87" i="12" s="1"/>
  <c r="I87" i="12"/>
  <c r="K87" i="12"/>
  <c r="O87" i="12"/>
  <c r="Q87" i="12"/>
  <c r="V87" i="12"/>
  <c r="G88" i="12"/>
  <c r="I88" i="12"/>
  <c r="K88" i="12"/>
  <c r="M88" i="12"/>
  <c r="O88" i="12"/>
  <c r="Q88" i="12"/>
  <c r="V88" i="12"/>
  <c r="G92" i="12"/>
  <c r="I92" i="12"/>
  <c r="K92" i="12"/>
  <c r="M92" i="12"/>
  <c r="O92" i="12"/>
  <c r="Q92" i="12"/>
  <c r="V92" i="12"/>
  <c r="G97" i="12"/>
  <c r="I97" i="12"/>
  <c r="K97" i="12"/>
  <c r="M97" i="12"/>
  <c r="O97" i="12"/>
  <c r="O83" i="12" s="1"/>
  <c r="Q97" i="12"/>
  <c r="V97" i="12"/>
  <c r="AE100" i="12"/>
  <c r="I20" i="1"/>
  <c r="I19" i="1"/>
  <c r="I18" i="1"/>
  <c r="I16" i="1"/>
  <c r="H44" i="1"/>
  <c r="I66" i="1" l="1"/>
  <c r="J64" i="1" s="1"/>
  <c r="I39" i="1"/>
  <c r="I44" i="1" s="1"/>
  <c r="J43" i="1" s="1"/>
  <c r="F44" i="1"/>
  <c r="G23" i="1" s="1"/>
  <c r="M59" i="13"/>
  <c r="M30" i="13"/>
  <c r="M8" i="13"/>
  <c r="G30" i="13"/>
  <c r="G59" i="13"/>
  <c r="G57" i="13"/>
  <c r="M83" i="12"/>
  <c r="M36" i="12"/>
  <c r="M51" i="12"/>
  <c r="G8" i="12"/>
  <c r="G78" i="12"/>
  <c r="M81" i="12"/>
  <c r="M80" i="12" s="1"/>
  <c r="M9" i="12"/>
  <c r="M8" i="12" s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63" i="1" l="1"/>
  <c r="J57" i="1"/>
  <c r="J61" i="1"/>
  <c r="J55" i="1"/>
  <c r="J62" i="1"/>
  <c r="J60" i="1"/>
  <c r="J65" i="1"/>
  <c r="J59" i="1"/>
  <c r="J56" i="1"/>
  <c r="J58" i="1"/>
  <c r="J41" i="1"/>
  <c r="J39" i="1"/>
  <c r="J44" i="1" s="1"/>
  <c r="J42" i="1"/>
  <c r="A27" i="1"/>
  <c r="J66" i="1" l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154A4B72-4B17-4710-818C-763DB1B4667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B611B1F-4B1A-4F30-9F42-7D9B055F646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980FA8F9-BC6D-45CA-BB4D-4CE95997896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E814392-A9A8-49E7-8D0E-68812879F81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<sst xmlns="http://schemas.openxmlformats.org/spreadsheetml/2006/main" count="1021" uniqueCount="326">
  <si>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</si>
  <si>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</si>
  <si>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</si>
  <si>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</si>
  <si>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</si>
  <si>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</si>
  <si>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</si>
  <si>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</si>
  <si>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</si>
  <si>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</si>
  <si>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</si>
  <si>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</si>
  <si>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</si>
  <si>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</si>
  <si>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</si>
  <si>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</si>
  <si>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</si>
  <si>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</si>
  <si>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</si>
  <si>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</si>
  <si>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</si>
  <si>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</si>
  <si>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</si>
  <si>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</si>
  <si>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</si>
  <si>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</si>
  <si>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</si>
  <si>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</si>
  <si>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</si>
  <si>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</si>
  <si>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</si>
  <si>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</si>
  <si>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</si>
  <si>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</si>
  <si>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</si>
  <si>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</si>
  <si>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</si>
  <si>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</si>
  <si>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</si>
  <si>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</si>
  <si>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</si>
  <si>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</si>
  <si>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</si>
  <si>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1220013432-2</t>
  </si>
  <si>
    <t>Blízkov - Úprava farmy pro chov dojnic</t>
  </si>
  <si>
    <t>AGRO - Měřín, a.s.</t>
  </si>
  <si>
    <t>Zarybník 516</t>
  </si>
  <si>
    <t>Měřín</t>
  </si>
  <si>
    <t>59442</t>
  </si>
  <si>
    <t>49434179</t>
  </si>
  <si>
    <t>CZ49434179</t>
  </si>
  <si>
    <t>Stavba</t>
  </si>
  <si>
    <t>Stavební objekt</t>
  </si>
  <si>
    <t>SO-01</t>
  </si>
  <si>
    <t>Stáj pro dojnice</t>
  </si>
  <si>
    <t>01a</t>
  </si>
  <si>
    <t>Čerpací jímka</t>
  </si>
  <si>
    <t>01b</t>
  </si>
  <si>
    <t>Kóje pro separátor</t>
  </si>
  <si>
    <t>Celkem za stavbu</t>
  </si>
  <si>
    <t>CZK</t>
  </si>
  <si>
    <t>#POPS</t>
  </si>
  <si>
    <t>Popis stavby: 1220013432-2 - Blízkov - Úprava farmy pro chov dojnic</t>
  </si>
  <si>
    <t>#POPO</t>
  </si>
  <si>
    <t>Popis objektu: SO-01 - Stáj pro dojnice</t>
  </si>
  <si>
    <t>#POPR</t>
  </si>
  <si>
    <t>Popis rozpočtu: 01a - Čerpací jímka</t>
  </si>
  <si>
    <t>Popis rozpočtu: 01b - Kóje pro separátor</t>
  </si>
  <si>
    <t>Rekapitulace dílů</t>
  </si>
  <si>
    <t>Typ dílu</t>
  </si>
  <si>
    <t>1</t>
  </si>
  <si>
    <t>Zemní práce</t>
  </si>
  <si>
    <t>274</t>
  </si>
  <si>
    <t>Základy a zvláštní zakládání</t>
  </si>
  <si>
    <t>38</t>
  </si>
  <si>
    <t>Kompletní konstrukce</t>
  </si>
  <si>
    <t>Svislé a kompletní konstrukce</t>
  </si>
  <si>
    <t>4</t>
  </si>
  <si>
    <t>Vodorovné konstrukce</t>
  </si>
  <si>
    <t>63</t>
  </si>
  <si>
    <t>Podlahy a podlahové konstrukce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</si>
  <si>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</si>
  <si>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</si>
  <si>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</si>
  <si>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</si>
  <si>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</si>
  <si>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</si>
  <si>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</si>
  <si>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</si>
  <si>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</si>
  <si>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</si>
  <si>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</si>
  <si>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</si>
  <si>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</si>
  <si>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</si>
  <si>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</si>
  <si>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</si>
  <si>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</si>
  <si>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</si>
  <si>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</si>
  <si>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</si>
  <si>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</si>
  <si>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</si>
  <si>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</si>
  <si>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</si>
  <si>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</si>
  <si>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</si>
  <si>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</si>
  <si>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</si>
  <si>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</si>
  <si>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</si>
  <si>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</si>
  <si>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</si>
  <si>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</si>
  <si>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</si>
  <si>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</si>
  <si>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</si>
  <si>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</si>
  <si>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</si>
  <si>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</si>
  <si>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</si>
  <si>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</si>
  <si>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115101201R00</t>
  </si>
  <si>
    <t>Čerpání vody na dopravní výšku do 10 m  s uvažovaným průměrným přítokem do 500 l/min</t>
  </si>
  <si>
    <t>h</t>
  </si>
  <si>
    <t>800-1</t>
  </si>
  <si>
    <t>RTS 25/ II</t>
  </si>
  <si>
    <t>RTS 25/ I</t>
  </si>
  <si>
    <t>Práce</t>
  </si>
  <si>
    <t>Běžná</t>
  </si>
  <si>
    <t>POL1_</t>
  </si>
  <si>
    <t>na vzdálenost od hladiny vody v jímce po výšku roviny proložené osou nejvyššího bodu výtlačného potrubí. Včetně odpadní potrubí v délce do 20 m.</t>
  </si>
  <si>
    <t>SPI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</si>
  <si>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</si>
  <si>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</si>
  <si>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</si>
  <si>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</si>
  <si>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131201112R00</t>
  </si>
  <si>
    <t>Hloubení nezapažených jam a zářezů do 1000 m3, v hornině 3, hloubení strojně</t>
  </si>
  <si>
    <t>m3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</si>
  <si>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</si>
  <si>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162301102R00</t>
  </si>
  <si>
    <t>Vodorovné přemístění výkopku z horniny 1 až 4, na vzdálenost přes 500  do 1 000 m</t>
  </si>
  <si>
    <t>POL1_1</t>
  </si>
  <si>
    <t>po suchu, bez naložení výkopku, avšak se složením bez rozhrnutí, zpáteční cesta vozidla.</t>
  </si>
  <si>
    <t>- odvoz zeminy na skládku</t>
  </si>
  <si>
    <t>POP</t>
  </si>
  <si>
    <t>167101102R00</t>
  </si>
  <si>
    <t>Nakládání, skládání, překládání neulehlého výkopku nakládání výkopku  přes 100 m3, z horniny 1 až 4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</si>
  <si>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</si>
  <si>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</si>
  <si>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</si>
  <si>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</si>
  <si>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</si>
  <si>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</si>
  <si>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180401211R00</t>
  </si>
  <si>
    <t>Založení trávníku luční trávník, výsevem, v rovině nebo na svahu do 1:5</t>
  </si>
  <si>
    <t>m2</t>
  </si>
  <si>
    <t>823-1</t>
  </si>
  <si>
    <t>na půdě předem připravené s pokosením, naložením, odvozem odpadu do 20 km a se složením,</t>
  </si>
  <si>
    <t>181101102R00</t>
  </si>
  <si>
    <t>Úprava pláně v zářezech v hornině 1 až 4, se zhutněním</t>
  </si>
  <si>
    <t>vyrovnáním výškových rozdílů, ploch vodorovných a ploch do sklonu 1 : 5.</t>
  </si>
  <si>
    <t>181301101R00</t>
  </si>
  <si>
    <t>Rozprostření a urovnání ornice v rovině v souvislé ploše do 500 m2, tloušťka vrstvy do 100 mm</t>
  </si>
  <si>
    <t>s případným nutným přemístěním hromad nebo dočasných skládek na místo potřeby ze vzdálenosti do 30 m, v rovině nebo ve svahu do 1 : 5,</t>
  </si>
  <si>
    <t>199000005R00</t>
  </si>
  <si>
    <t>Poplatky za skládku zeminy 1- 4, skupina 17 05 04 z Katalogu odpadů</t>
  </si>
  <si>
    <t>t</t>
  </si>
  <si>
    <t>00572460R</t>
  </si>
  <si>
    <t>směs travní technická</t>
  </si>
  <si>
    <t>kg</t>
  </si>
  <si>
    <t>SPCM</t>
  </si>
  <si>
    <t>Specifikace</t>
  </si>
  <si>
    <t>POL3_</t>
  </si>
  <si>
    <t>PC</t>
  </si>
  <si>
    <t>Příplatek k vod. přemístění hor.1-4 za další 1 km</t>
  </si>
  <si>
    <t>km</t>
  </si>
  <si>
    <t>Vlastní</t>
  </si>
  <si>
    <t>Indiv</t>
  </si>
  <si>
    <t>R-položka</t>
  </si>
  <si>
    <t>POL12_1</t>
  </si>
  <si>
    <t>kapacita 12m3</t>
  </si>
  <si>
    <t>předpokládaná skládka do 30 km</t>
  </si>
  <si>
    <t>111161611X3T01</t>
  </si>
  <si>
    <t>D+M Těsnění pracovní spáry, Bitumenový těsnící plech BK</t>
  </si>
  <si>
    <t>m</t>
  </si>
  <si>
    <t>FM</t>
  </si>
  <si>
    <t>Výše uvedená položka vymezuje požadovaný standard, zadavatel umožňuje i jiné technicky a kvalitativně srovnatelné řešení.</t>
  </si>
  <si>
    <t>380321442V02</t>
  </si>
  <si>
    <t>Beton komplet.konstrukcí železový C 25/30 do 30 cm, XC4 XA1 XF1</t>
  </si>
  <si>
    <t>380356211R00</t>
  </si>
  <si>
    <t>Bednění kompletních konstrukcí omítaných z betonu prostého nebo železového obyčejného i vodostavebního, ploch rovinných, zřízení</t>
  </si>
  <si>
    <t>801-5</t>
  </si>
  <si>
    <t>čistíren odpadních vod (mimo budovy), nádrží, vodojemů, žlabů nebo kanálů</t>
  </si>
  <si>
    <t>380356212R00</t>
  </si>
  <si>
    <t>Bednění kompletních konstrukcí omítaných z betonu prostého nebo železového obyčejného i vodostavebního, ploch rovinných, odbednění</t>
  </si>
  <si>
    <t>380361007R00</t>
  </si>
  <si>
    <t>Výztuž kompletních konstrukcí z oceli z oceli B500B</t>
  </si>
  <si>
    <t>čistíren odpadních vod (mimo budovy), nádrží, vodojemů, žlabů nebo kanálů, včetně pomocného pracovního lešení o výšce podlahy do 1900 mm a pro zatížení do 1,5 kPa</t>
  </si>
  <si>
    <t>931981021V02</t>
  </si>
  <si>
    <t>Těsnění pracovní spáry těsnícím páskem, vodou bobtnající na akrylové bázi D+M</t>
  </si>
  <si>
    <t>"Výše uvedená položka vymezuje požadovaný standard, zadavatel umožňuje i jiné technicky a kvalitativně srovnatelné řešení".</t>
  </si>
  <si>
    <t>28611161V01T</t>
  </si>
  <si>
    <t>Prostup beton - plastová trouba DN 250 D+M</t>
  </si>
  <si>
    <t xml:space="preserve">m     </t>
  </si>
  <si>
    <t>28611161V04T</t>
  </si>
  <si>
    <t>Prostup beton - plastová trouba DN 300 D+M</t>
  </si>
  <si>
    <t>28611161V06T</t>
  </si>
  <si>
    <t>Prostup beton - plastová trouba DN 200 D+M</t>
  </si>
  <si>
    <t>411122121R00</t>
  </si>
  <si>
    <t>Montáž stropních panelů dl. do 480 cm, do 5,4 t, Malta zdicí obyčejná (G); pojivo: cementové; zrnitost do 4,0 mm; M 25 N/mm2</t>
  </si>
  <si>
    <t>kus</t>
  </si>
  <si>
    <t>411122231T01</t>
  </si>
  <si>
    <t>Manipulace se staveništními prefabrikáty - vnitropřesun</t>
  </si>
  <si>
    <t xml:space="preserve">t     </t>
  </si>
  <si>
    <t>411321414R00</t>
  </si>
  <si>
    <t>Beton stropů železový stropů deskových, desek plochých střech, desek balkónových, desek hřibových stropů včetně hlavic hřibových sloupů, železový (bez výztuže) třídy C 25/30</t>
  </si>
  <si>
    <t>801-1</t>
  </si>
  <si>
    <t>XC4 XF1 XA1</t>
  </si>
  <si>
    <t>411351101R00</t>
  </si>
  <si>
    <t>Bednění stropů deskových, balkonových nebo plošných konzol plné, rovné, popř. s náběhy včetně podpěrné konstrukce systémové, včetně podepření, tloušťka stropu 120 mm, zřízení</t>
  </si>
  <si>
    <t>s pomocným lešením</t>
  </si>
  <si>
    <t>411351102R00</t>
  </si>
  <si>
    <t>Bednění stropů deskových, balkonových nebo plošných konzol plné, rovné, popř. s náběhy včetně podpěrné konstrukce  , odstranění</t>
  </si>
  <si>
    <t>411361821R00</t>
  </si>
  <si>
    <t>Výztuž stropů z betonářské oceli 10 505(R)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</si>
  <si>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</si>
  <si>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413122011R00</t>
  </si>
  <si>
    <t>Montáž trámů, průvlaků apod., vodorovných do 3,0 t</t>
  </si>
  <si>
    <t>631313511R00</t>
  </si>
  <si>
    <t xml:space="preserve">Mazanina z betonu prostého tl. přes 80 do 120 mm třídy C 12/15,  </t>
  </si>
  <si>
    <t>(z kameniva) hlazená dřevěným hladítkem</t>
  </si>
  <si>
    <t>Včetně vytvoření dilatačních spár, bez zaplnění.</t>
  </si>
  <si>
    <t>631351101R00</t>
  </si>
  <si>
    <t>Bednění stěn, rýh a otvorů v podlahách zřízení</t>
  </si>
  <si>
    <t>631351102R00</t>
  </si>
  <si>
    <t>Bednění stěn, rýh a otvorů v podlahách odstranění</t>
  </si>
  <si>
    <t>933901111R00</t>
  </si>
  <si>
    <t>Zkoušky objektů a vymývání provedení zkoušky vodotěsnosti betonové nádrže jakéhokoliv druhu a tvaru, o obsahu do 1000 m3</t>
  </si>
  <si>
    <t>-</t>
  </si>
  <si>
    <t>Včetně napuštění a vypuštění vody z nádrže po skončení zkoušky.</t>
  </si>
  <si>
    <t>08113910R</t>
  </si>
  <si>
    <t>Voda povrchová</t>
  </si>
  <si>
    <t>POL3_1</t>
  </si>
  <si>
    <t>55340021T</t>
  </si>
  <si>
    <t>Ocelové poklopy - žárkově zinkovat - OCEL S 235 JRG2</t>
  </si>
  <si>
    <t>PŘESNÉ ROZMĚRY POKLOPŮ ZAMĚŘIT NA MÍSTĚ AŽ PO MONTÁŽI TECHNOLOGIE ČERPÁNÍ A MÍCHÁNÍ!</t>
  </si>
  <si>
    <t>PŘESNÉ ROZMĚRY A UMÍSTĚNÍ OTVORŮ V POKLOPECH ZAMĚŘIT NA MÍSTĚ AŽ PO MONTÁŽI TECHNOLOGIE ČERPÁNÍ A MÍCHÁNÍ A PŘÍVODNÍCH KABELŮ!</t>
  </si>
  <si>
    <t>ŽÁROVĚ ZINKOVAT AŽ PO ZAMĚŘENÍ A PROVEDENÍ POKLOPŮ A VŠECH OTVORŮ V NICH!</t>
  </si>
  <si>
    <t>941955004R00</t>
  </si>
  <si>
    <t>Lešení lehké pracovní pomocné pomocné, o výšce lešeňové podlahy přes 2,5 do 3,5 m</t>
  </si>
  <si>
    <t>800-3</t>
  </si>
  <si>
    <t>998142261R00</t>
  </si>
  <si>
    <t>Přesun hmot pro nádrže a jímky pro zásobníky a jámy pozemní pro zemědělství (814 4 JKSO) se svislou konstrukcí monolitickou betonovou tyčovou nebo plošnou (KMCH 2 a 3 - 6. místo JKSO) vodorovně do 20 m  jakýchkoliv rozměrů</t>
  </si>
  <si>
    <t>Přesun hmot</t>
  </si>
  <si>
    <t>POL7_</t>
  </si>
  <si>
    <t>na novostavbách a změnách objektů</t>
  </si>
  <si>
    <t>711111001R00</t>
  </si>
  <si>
    <t>Provedení izolace proti zemní vlhkosti natěradly za studena na ploše vodorovné nátěrem penetračním, 1 x nátěr, materiál ve specifikaci</t>
  </si>
  <si>
    <t>800-711</t>
  </si>
  <si>
    <t>711111011R00</t>
  </si>
  <si>
    <t>Provedení izolace proti zemní vlhkosti natěradly za studena na ploše vodorovné nátěrem asfaltovou suspenzí, 1 x nátěr, materiál ve specifikaci</t>
  </si>
  <si>
    <t>711112001R00</t>
  </si>
  <si>
    <t>Provedení izolace proti zemní vlhkosti natěradly za studena na ploše svislé, včetně pomocného lešení o výšce podlahy do 1900 mm a pro zatížení do 1,5 kPa. nátěrem penetračním, 1x nátěr, materiál ve specifikaci</t>
  </si>
  <si>
    <t>711112011R00</t>
  </si>
  <si>
    <t>Provedení izolace proti zemní vlhkosti natěradly za studena na ploše svislé, včetně pomocného lešení o výšce podlahy do 1900 mm a pro zatížení do 1,5 kPa. nátěrem asfaltovou suspenzí, 1x nátěr, materiál ve specifikaci</t>
  </si>
  <si>
    <t>PC-11</t>
  </si>
  <si>
    <t>Živičný silolak (1,1kg/l-0,25l/m2)</t>
  </si>
  <si>
    <t>POL3_7</t>
  </si>
  <si>
    <t>Výše uvedená položka vymezuje požadovaný standard, zadavatel umožňuje i jiné technicky a kvalitativně srovnatelné řešení</t>
  </si>
  <si>
    <t>-  vysoce kvalitní ochranný nátěr na živičné bázi s dobrou odolností proti trvalému působení vody, suchému i vlhkému teplu, zředěných kyselin, louhů a neutrálních solí</t>
  </si>
  <si>
    <t>-  vhodný pro nátěry betonových silážních jam, jímek, nebo septiků</t>
  </si>
  <si>
    <t>PC-12</t>
  </si>
  <si>
    <t>Živičný základní nátěr (0,15kg/m2, ředění 1:1)</t>
  </si>
  <si>
    <t>- základní nátěr pro živičné stěrkové nebo nátěrové hmoty a samolepící pásy</t>
  </si>
  <si>
    <t>- izolační nátěr na minerální podklady a stavební prvky z vodonepropustného betonu</t>
  </si>
  <si>
    <t>- s vysokou odolností proti agresivním látkám</t>
  </si>
  <si>
    <t>998711101R00</t>
  </si>
  <si>
    <t>Přesun hmot pro izolace proti vodě svisle do 6 m</t>
  </si>
  <si>
    <t>50 m vodorovně měřeno od těžiště půdorysné plochy skládky do těžiště půdorysné plochy objektu</t>
  </si>
  <si>
    <t>SUM</t>
  </si>
  <si>
    <t>END</t>
  </si>
  <si>
    <t>122201101R00</t>
  </si>
  <si>
    <t>Odkopávky a  prokopávky nezapažené v hornině 3  do 100 m3</t>
  </si>
  <si>
    <t>s přehozením výkopku na vzdálenost do 3 m nebo s naložením na dopravní prostředek,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</si>
  <si>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</si>
  <si>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</si>
  <si>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</si>
  <si>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274313621R00</t>
  </si>
  <si>
    <t>Beton základových pasů prostý třídy C 20/25</t>
  </si>
  <si>
    <t>Včetně dodávky a uložení betonu a kamene.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</si>
  <si>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</si>
  <si>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</si>
  <si>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</si>
  <si>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274351216R00</t>
  </si>
  <si>
    <t>Bednění stěn základových pasů odstranění</t>
  </si>
  <si>
    <t>Včetně očištění, vytřídění a uložení bednicího materiálu.</t>
  </si>
  <si>
    <t>380321452R00</t>
  </si>
  <si>
    <t>Kompletní konstrukce z betonu železového třídy C 30/37, tloušťky konstrukce od 150 do 300 mm</t>
  </si>
  <si>
    <t>čistíren odpadních vod (mimo budovy), nádrží, vodojemů, žlabů nebo kanálů, včetně pomocného pracovního lešení o výšce podlahy do 1900 mm a pro zatížení do 1,5 kPa,</t>
  </si>
  <si>
    <t>XC4, XA1, XF3</t>
  </si>
  <si>
    <t>171101111R00</t>
  </si>
  <si>
    <t>Uložení sypaniny do násypů zhutněných z hornin nesoudržných sypkých  s relativní ulehlostí l(d) 0,9 nebo v aktivní zóně</t>
  </si>
  <si>
    <t>s rozprostřením sypaniny ve vrstvách a s hrubým urovnáním,</t>
  </si>
  <si>
    <t>58344200T</t>
  </si>
  <si>
    <t>Štěrkodrť frakce 0-63 B, bez dopravy</t>
  </si>
  <si>
    <t>POL12_0</t>
  </si>
  <si>
    <t>PC-SKL</t>
  </si>
  <si>
    <t>Sklápěč 8x4, doprava včetně čekací doby, vykládky a nakládky</t>
  </si>
  <si>
    <t xml:space="preserve">km    </t>
  </si>
  <si>
    <t>Stroj</t>
  </si>
  <si>
    <t>POL6_</t>
  </si>
  <si>
    <t>sklápěč</t>
  </si>
  <si>
    <t>nosnost 30 t</t>
  </si>
  <si>
    <t>pohon 8x4</t>
  </si>
  <si>
    <t/>
  </si>
  <si>
    <t>941955003R00</t>
  </si>
  <si>
    <t>Lešení lehké pracovní pomocné pomocné, o výšce lešeňové podlahy přes 1,9 do 2,5 m</t>
  </si>
  <si>
    <t>953943122R00</t>
  </si>
  <si>
    <t>Osazování jiných kovových výrobků do betonu (např. kotev) se zajištěním polohy k bednění nebo k výztuži před zabetonováním  přes 1 kg do 5 kg/kus</t>
  </si>
  <si>
    <t>osazování výrobků ostatních jinde neuvedených, bez dodání</t>
  </si>
  <si>
    <t>953943123R00</t>
  </si>
  <si>
    <t>Osazování jiných kovových výrobků do betonu (např. kotev) se zajištěním polohy k bednění nebo k výztuži před zabetonováním  přes 5 kg do 15 kg/kus</t>
  </si>
  <si>
    <t>55399992.AR</t>
  </si>
  <si>
    <t>výrobek kovový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</si>
</sst>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rmtec\buildpower\BuildPow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i8sr3af3khYroQfwF3mlqmdMJ/4a5dhw3ekzHpDCLLH62iWqwSk+jfYnWjOkZckUoLxgv8lHeA2iPTNGxOCzZQ==" saltValue="HVJI4oLlysyeZcA0Ue1A6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9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9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SUMIF(F55:F65,A16,I55:I65)+SUMIF(F55:F65,"PSU",I55:I65)</f>
        <v>0</v>
      </c>
      <c r="J16" s="85"/>
    </row>
    <row r="17" spans="1:10" ht="23.25" customHeight="1" x14ac:dyDescent="0.2">
      <c r="A17" s="199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SUMIF(F55:F65,A17,I55:I65)</f>
        <v>0</v>
      </c>
      <c r="J17" s="85"/>
    </row>
    <row r="18" spans="1:10" ht="23.25" customHeight="1" x14ac:dyDescent="0.2">
      <c r="A18" s="199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SUMIF(F55:F65,A18,I55:I65)</f>
        <v>0</v>
      </c>
      <c r="J18" s="85"/>
    </row>
    <row r="19" spans="1:10" ht="23.25" customHeight="1" x14ac:dyDescent="0.2">
      <c r="A19" s="199" t="s">
        <v>91</v>
      </c>
      <c r="B19" s="38" t="s">
        <v>27</v>
      </c>
      <c r="C19" s="62"/>
      <c r="D19" s="63"/>
      <c r="E19" s="83"/>
      <c r="F19" s="84"/>
      <c r="G19" s="83"/>
      <c r="H19" s="84"/>
      <c r="I19" s="83">
        <f>SUMIF(F55:F65,A19,I55:I65)</f>
        <v>0</v>
      </c>
      <c r="J19" s="85"/>
    </row>
    <row r="20" spans="1:10" ht="23.25" customHeight="1" x14ac:dyDescent="0.2">
      <c r="A20" s="199" t="s">
        <v>92</v>
      </c>
      <c r="B20" s="38" t="s">
        <v>28</v>
      </c>
      <c r="C20" s="62"/>
      <c r="D20" s="63"/>
      <c r="E20" s="83"/>
      <c r="F20" s="84"/>
      <c r="G20" s="83"/>
      <c r="H20" s="84"/>
      <c r="I20" s="83">
        <f>SUMIF(F55:F65,A20,I55:I65)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I23*E23/100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25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6">
        <v>1</v>
      </c>
      <c r="B39" s="147" t="s">
        <v>51</v>
      </c>
      <c r="C39" s="148"/>
      <c r="D39" s="148"/>
      <c r="E39" s="148"/>
      <c r="F39" s="149">
        <f>'SO-01 01a Pol'!AE100+'SO-01 01b Pol'!AE69</f>
        <v>0</v>
      </c>
      <c r="G39" s="150">
        <f>'SO-01 01a Pol'!AF100+'SO-01 01b Pol'!AF69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 x14ac:dyDescent="0.2">
      <c r="A40" s="136">
        <v>2</v>
      </c>
      <c r="B40" s="154"/>
      <c r="C40" s="155" t="s">
        <v>52</v>
      </c>
      <c r="D40" s="155"/>
      <c r="E40" s="155"/>
      <c r="F40" s="156"/>
      <c r="G40" s="157"/>
      <c r="H40" s="157"/>
      <c r="I40" s="158"/>
      <c r="J40" s="159"/>
    </row>
    <row r="41" spans="1:10" ht="25.5" customHeight="1" x14ac:dyDescent="0.2">
      <c r="A41" s="136">
        <v>2</v>
      </c>
      <c r="B41" s="154" t="s">
        <v>53</v>
      </c>
      <c r="C41" s="155" t="s">
        <v>54</v>
      </c>
      <c r="D41" s="155"/>
      <c r="E41" s="155"/>
      <c r="F41" s="156">
        <f>'SO-01 01a Pol'!AE100+'SO-01 01b Pol'!AE69</f>
        <v>0</v>
      </c>
      <c r="G41" s="157">
        <f>'SO-01 01a Pol'!AF100+'SO-01 01b Pol'!AF69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customHeight="1" x14ac:dyDescent="0.2">
      <c r="A42" s="136">
        <v>3</v>
      </c>
      <c r="B42" s="160" t="s">
        <v>55</v>
      </c>
      <c r="C42" s="148" t="s">
        <v>56</v>
      </c>
      <c r="D42" s="148"/>
      <c r="E42" s="148"/>
      <c r="F42" s="161">
        <f>'SO-01 01a Pol'!AE100</f>
        <v>0</v>
      </c>
      <c r="G42" s="151">
        <f>'SO-01 01a Pol'!AF100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customHeight="1" x14ac:dyDescent="0.2">
      <c r="A43" s="136">
        <v>3</v>
      </c>
      <c r="B43" s="160" t="s">
        <v>57</v>
      </c>
      <c r="C43" s="148" t="s">
        <v>58</v>
      </c>
      <c r="D43" s="148"/>
      <c r="E43" s="148"/>
      <c r="F43" s="161">
        <f>'SO-01 01b Pol'!AE69</f>
        <v>0</v>
      </c>
      <c r="G43" s="151">
        <f>'SO-01 01b Pol'!AF69</f>
        <v>0</v>
      </c>
      <c r="H43" s="151"/>
      <c r="I43" s="152">
        <f>F43+G43+H43</f>
        <v>0</v>
      </c>
      <c r="J43" s="153" t="str">
        <f>IF(CenaCelkemVypocet=0,"",I43/CenaCelkemVypocet*100)</f>
        <v/>
      </c>
    </row>
    <row r="44" spans="1:10" ht="25.5" customHeight="1" x14ac:dyDescent="0.2">
      <c r="A44" s="136"/>
      <c r="B44" s="162" t="s">
        <v>59</v>
      </c>
      <c r="C44" s="163"/>
      <c r="D44" s="163"/>
      <c r="E44" s="163"/>
      <c r="F44" s="164">
        <f>SUMIF(A39:A43,"=1",F39:F43)</f>
        <v>0</v>
      </c>
      <c r="G44" s="165">
        <f>SUMIF(A39:A43,"=1",G39:G43)</f>
        <v>0</v>
      </c>
      <c r="H44" s="165">
        <f>SUMIF(A39:A43,"=1",H39:H43)</f>
        <v>0</v>
      </c>
      <c r="I44" s="166">
        <f>SUMIF(A39:A43,"=1",I39:I43)</f>
        <v>0</v>
      </c>
      <c r="J44" s="167">
        <f>SUMIF(A39:A43,"=1",J39:J43)</f>
        <v>0</v>
      </c>
    </row>
    <row r="46" spans="1:10" x14ac:dyDescent="0.2">
      <c r="A46" t="s">
        <v>61</v>
      </c>
      <c r="B46" t="s">
        <v>62</v>
      </c>
    </row>
    <row r="47" spans="1:10" x14ac:dyDescent="0.2">
      <c r="A47" t="s">
        <v>63</v>
      </c>
      <c r="B47" t="s">
        <v>64</v>
      </c>
    </row>
    <row r="48" spans="1:10" x14ac:dyDescent="0.2">
      <c r="A48" t="s">
        <v>65</v>
      </c>
      <c r="B48" t="s">
        <v>66</v>
      </c>
    </row>
    <row r="49" spans="1:10" x14ac:dyDescent="0.2">
      <c r="A49" t="s">
        <v>65</v>
      </c>
      <c r="B49" t="s">
        <v>67</v>
      </c>
    </row>
    <row r="52" spans="1:10" ht="15.75" x14ac:dyDescent="0.25">
      <c r="B52" s="178" t="s">
        <v>68</v>
      </c>
    </row>
    <row r="54" spans="1:10" ht="25.5" customHeight="1" x14ac:dyDescent="0.2">
      <c r="A54" s="180"/>
      <c r="B54" s="183" t="s">
        <v>17</v>
      </c>
      <c r="C54" s="183" t="s">
        <v>5</v>
      </c>
      <c r="D54" s="184"/>
      <c r="E54" s="184"/>
      <c r="F54" s="185" t="s">
        <v>69</v>
      </c>
      <c r="G54" s="185"/>
      <c r="H54" s="185"/>
      <c r="I54" s="185" t="s">
        <v>29</v>
      </c>
      <c r="J54" s="185" t="s">
        <v>0</v>
      </c>
    </row>
    <row r="55" spans="1:10" ht="36.75" customHeight="1" x14ac:dyDescent="0.2">
      <c r="A55" s="181"/>
      <c r="B55" s="186" t="s">
        <v>70</v>
      </c>
      <c r="C55" s="187" t="s">
        <v>71</v>
      </c>
      <c r="D55" s="188"/>
      <c r="E55" s="188"/>
      <c r="F55" s="195" t="s">
        <v>24</v>
      </c>
      <c r="G55" s="196"/>
      <c r="H55" s="196"/>
      <c r="I55" s="196">
        <f>'SO-01 01a Pol'!G8+'SO-01 01b Pol'!G8</f>
        <v>0</v>
      </c>
      <c r="J55" s="192" t="str">
        <f>IF(I66=0,"",I55/I66*100)</f>
        <v/>
      </c>
    </row>
    <row r="56" spans="1:10" ht="36.75" customHeight="1" x14ac:dyDescent="0.2">
      <c r="A56" s="181"/>
      <c r="B56" s="186" t="s">
        <v>72</v>
      </c>
      <c r="C56" s="187" t="s">
        <v>73</v>
      </c>
      <c r="D56" s="188"/>
      <c r="E56" s="188"/>
      <c r="F56" s="195" t="s">
        <v>24</v>
      </c>
      <c r="G56" s="196"/>
      <c r="H56" s="196"/>
      <c r="I56" s="196">
        <f>'SO-01 01b Pol'!G22</f>
        <v>0</v>
      </c>
      <c r="J56" s="192" t="str">
        <f>IF(I66=0,"",I56/I66*100)</f>
        <v/>
      </c>
    </row>
    <row r="57" spans="1:10" ht="36.75" customHeight="1" x14ac:dyDescent="0.2">
      <c r="A57" s="181"/>
      <c r="B57" s="186" t="s">
        <v>74</v>
      </c>
      <c r="C57" s="187" t="s">
        <v>75</v>
      </c>
      <c r="D57" s="188"/>
      <c r="E57" s="188"/>
      <c r="F57" s="195" t="s">
        <v>24</v>
      </c>
      <c r="G57" s="196"/>
      <c r="H57" s="196"/>
      <c r="I57" s="196">
        <f>'SO-01 01b Pol'!G30</f>
        <v>0</v>
      </c>
      <c r="J57" s="192" t="str">
        <f>IF(I66=0,"",I57/I66*100)</f>
        <v/>
      </c>
    </row>
    <row r="58" spans="1:10" ht="36.75" customHeight="1" x14ac:dyDescent="0.2">
      <c r="A58" s="181"/>
      <c r="B58" s="186" t="s">
        <v>74</v>
      </c>
      <c r="C58" s="187" t="s">
        <v>76</v>
      </c>
      <c r="D58" s="188"/>
      <c r="E58" s="188"/>
      <c r="F58" s="195" t="s">
        <v>24</v>
      </c>
      <c r="G58" s="196"/>
      <c r="H58" s="196"/>
      <c r="I58" s="196">
        <f>'SO-01 01a Pol'!G36</f>
        <v>0</v>
      </c>
      <c r="J58" s="192" t="str">
        <f>IF(I66=0,"",I58/I66*100)</f>
        <v/>
      </c>
    </row>
    <row r="59" spans="1:10" ht="36.75" customHeight="1" x14ac:dyDescent="0.2">
      <c r="A59" s="181"/>
      <c r="B59" s="186" t="s">
        <v>77</v>
      </c>
      <c r="C59" s="187" t="s">
        <v>78</v>
      </c>
      <c r="D59" s="188"/>
      <c r="E59" s="188"/>
      <c r="F59" s="195" t="s">
        <v>24</v>
      </c>
      <c r="G59" s="196"/>
      <c r="H59" s="196"/>
      <c r="I59" s="196">
        <f>'SO-01 01a Pol'!G51</f>
        <v>0</v>
      </c>
      <c r="J59" s="192" t="str">
        <f>IF(I66=0,"",I59/I66*100)</f>
        <v/>
      </c>
    </row>
    <row r="60" spans="1:10" ht="36.75" customHeight="1" x14ac:dyDescent="0.2">
      <c r="A60" s="181"/>
      <c r="B60" s="186" t="s">
        <v>79</v>
      </c>
      <c r="C60" s="187" t="s">
        <v>80</v>
      </c>
      <c r="D60" s="188"/>
      <c r="E60" s="188"/>
      <c r="F60" s="195" t="s">
        <v>24</v>
      </c>
      <c r="G60" s="196"/>
      <c r="H60" s="196"/>
      <c r="I60" s="196">
        <f>'SO-01 01a Pol'!G63+'SO-01 01b Pol'!G42</f>
        <v>0</v>
      </c>
      <c r="J60" s="192" t="str">
        <f>IF(I66=0,"",I60/I66*100)</f>
        <v/>
      </c>
    </row>
    <row r="61" spans="1:10" ht="36.75" customHeight="1" x14ac:dyDescent="0.2">
      <c r="A61" s="181"/>
      <c r="B61" s="186" t="s">
        <v>81</v>
      </c>
      <c r="C61" s="187" t="s">
        <v>82</v>
      </c>
      <c r="D61" s="188"/>
      <c r="E61" s="188"/>
      <c r="F61" s="195" t="s">
        <v>24</v>
      </c>
      <c r="G61" s="196"/>
      <c r="H61" s="196"/>
      <c r="I61" s="196">
        <f>'SO-01 01a Pol'!G69</f>
        <v>0</v>
      </c>
      <c r="J61" s="192" t="str">
        <f>IF(I66=0,"",I61/I66*100)</f>
        <v/>
      </c>
    </row>
    <row r="62" spans="1:10" ht="36.75" customHeight="1" x14ac:dyDescent="0.2">
      <c r="A62" s="181"/>
      <c r="B62" s="186" t="s">
        <v>83</v>
      </c>
      <c r="C62" s="187" t="s">
        <v>84</v>
      </c>
      <c r="D62" s="188"/>
      <c r="E62" s="188"/>
      <c r="F62" s="195" t="s">
        <v>24</v>
      </c>
      <c r="G62" s="196"/>
      <c r="H62" s="196"/>
      <c r="I62" s="196">
        <f>'SO-01 01a Pol'!G78+'SO-01 01b Pol'!G57</f>
        <v>0</v>
      </c>
      <c r="J62" s="192" t="str">
        <f>IF(I66=0,"",I62/I66*100)</f>
        <v/>
      </c>
    </row>
    <row r="63" spans="1:10" ht="36.75" customHeight="1" x14ac:dyDescent="0.2">
      <c r="A63" s="181"/>
      <c r="B63" s="186" t="s">
        <v>85</v>
      </c>
      <c r="C63" s="187" t="s">
        <v>86</v>
      </c>
      <c r="D63" s="188"/>
      <c r="E63" s="188"/>
      <c r="F63" s="195" t="s">
        <v>24</v>
      </c>
      <c r="G63" s="196"/>
      <c r="H63" s="196"/>
      <c r="I63" s="196">
        <f>'SO-01 01b Pol'!G59</f>
        <v>0</v>
      </c>
      <c r="J63" s="192" t="str">
        <f>IF(I66=0,"",I63/I66*100)</f>
        <v/>
      </c>
    </row>
    <row r="64" spans="1:10" ht="36.75" customHeight="1" x14ac:dyDescent="0.2">
      <c r="A64" s="181"/>
      <c r="B64" s="186" t="s">
        <v>87</v>
      </c>
      <c r="C64" s="187" t="s">
        <v>88</v>
      </c>
      <c r="D64" s="188"/>
      <c r="E64" s="188"/>
      <c r="F64" s="195" t="s">
        <v>24</v>
      </c>
      <c r="G64" s="196"/>
      <c r="H64" s="196"/>
      <c r="I64" s="196">
        <f>'SO-01 01a Pol'!G80+'SO-01 01b Pol'!G65</f>
        <v>0</v>
      </c>
      <c r="J64" s="192" t="str">
        <f>IF(I66=0,"",I64/I66*100)</f>
        <v/>
      </c>
    </row>
    <row r="65" spans="1:10" ht="36.75" customHeight="1" x14ac:dyDescent="0.2">
      <c r="A65" s="181"/>
      <c r="B65" s="186" t="s">
        <v>89</v>
      </c>
      <c r="C65" s="187" t="s">
        <v>90</v>
      </c>
      <c r="D65" s="188"/>
      <c r="E65" s="188"/>
      <c r="F65" s="195" t="s">
        <v>25</v>
      </c>
      <c r="G65" s="196"/>
      <c r="H65" s="196"/>
      <c r="I65" s="196">
        <f>'SO-01 01a Pol'!G83</f>
        <v>0</v>
      </c>
      <c r="J65" s="192" t="str">
        <f>IF(I66=0,"",I65/I66*100)</f>
        <v/>
      </c>
    </row>
    <row r="66" spans="1:10" ht="25.5" customHeight="1" x14ac:dyDescent="0.2">
      <c r="A66" s="182"/>
      <c r="B66" s="189" t="s">
        <v>1</v>
      </c>
      <c r="C66" s="190"/>
      <c r="D66" s="191"/>
      <c r="E66" s="191"/>
      <c r="F66" s="197"/>
      <c r="G66" s="198"/>
      <c r="H66" s="198"/>
      <c r="I66" s="198">
        <f>SUM(I55:I65)</f>
        <v>0</v>
      </c>
      <c r="J66" s="193">
        <f>SUM(J55:J65)</f>
        <v>0</v>
      </c>
    </row>
    <row r="67" spans="1:10" x14ac:dyDescent="0.2">
      <c r="F67" s="135"/>
      <c r="G67" s="135"/>
      <c r="H67" s="135"/>
      <c r="I67" s="135"/>
      <c r="J67" s="194"/>
    </row>
    <row r="68" spans="1:10" x14ac:dyDescent="0.2">
      <c r="F68" s="135"/>
      <c r="G68" s="135"/>
      <c r="H68" s="135"/>
      <c r="I68" s="135"/>
      <c r="J68" s="194"/>
    </row>
    <row r="69" spans="1:10" x14ac:dyDescent="0.2">
      <c r="F69" s="135"/>
      <c r="G69" s="135"/>
      <c r="H69" s="135"/>
      <c r="I69" s="135"/>
      <c r="J69" s="194"/>
    </row>
  </sheetData>
  <sheetProtection algorithmName="SHA-512" hashValue="wTenVTXEbmze+do9IWNsuQ+tglZeNv13HRDx/wme2T1zAgrQrc8YfBPkW/tQYGhrBkihoAgjZCyh//jaY1yn0Q==" saltValue="R0uiOALdKnlIpxkwlv4VQ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C64:E64"/>
    <mergeCell ref="C65:E65"/>
    <mergeCell ref="C59:E59"/>
    <mergeCell ref="C60:E60"/>
    <mergeCell ref="C61:E61"/>
    <mergeCell ref="C62:E62"/>
    <mergeCell ref="C63:E63"/>
    <mergeCell ref="B44:E44"/>
    <mergeCell ref="C55:E55"/>
    <mergeCell ref="C56:E56"/>
    <mergeCell ref="C57:E57"/>
    <mergeCell ref="C58:E5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g/rbyuggdHGFJi+NaXTrbpkiZ+FQQGgiQwwU35vR1BoA1INXnk8iHB+lD9lEgmSm5Qa+0svpfqctSP/65OVMYA==" saltValue="yBfbxLAIgMaiOModLJMqp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F2E6A-2D70-4E7D-ACAB-9C1CA967250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93</v>
      </c>
      <c r="B1" s="200"/>
      <c r="C1" s="200"/>
      <c r="D1" s="200"/>
      <c r="E1" s="200"/>
      <c r="F1" s="200"/>
      <c r="G1" s="200"/>
      <c r="AG1" t="s">
        <v>94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95</v>
      </c>
    </row>
    <row r="3" spans="1:60" ht="24.95" customHeight="1" x14ac:dyDescent="0.2">
      <c r="A3" s="201" t="s">
        <v>8</v>
      </c>
      <c r="B3" s="49" t="s">
        <v>53</v>
      </c>
      <c r="C3" s="204" t="s">
        <v>54</v>
      </c>
      <c r="D3" s="202"/>
      <c r="E3" s="202"/>
      <c r="F3" s="202"/>
      <c r="G3" s="203"/>
      <c r="AC3" s="179" t="s">
        <v>95</v>
      </c>
      <c r="AG3" t="s">
        <v>96</v>
      </c>
    </row>
    <row r="4" spans="1:60" ht="24.95" customHeight="1" x14ac:dyDescent="0.2">
      <c r="A4" s="205" t="s">
        <v>9</v>
      </c>
      <c r="B4" s="206" t="s">
        <v>55</v>
      </c>
      <c r="C4" s="207" t="s">
        <v>56</v>
      </c>
      <c r="D4" s="208"/>
      <c r="E4" s="208"/>
      <c r="F4" s="208"/>
      <c r="G4" s="209"/>
      <c r="AG4" t="s">
        <v>97</v>
      </c>
    </row>
    <row r="5" spans="1:60" x14ac:dyDescent="0.2">
      <c r="D5" s="10"/>
    </row>
    <row r="6" spans="1:60" ht="38.25" x14ac:dyDescent="0.2">
      <c r="A6" s="211" t="s">
        <v>98</v>
      </c>
      <c r="B6" s="213" t="s">
        <v>99</v>
      </c>
      <c r="C6" s="213" t="s">
        <v>100</v>
      </c>
      <c r="D6" s="212" t="s">
        <v>101</v>
      </c>
      <c r="E6" s="211" t="s">
        <v>102</v>
      </c>
      <c r="F6" s="210" t="s">
        <v>103</v>
      </c>
      <c r="G6" s="211" t="s">
        <v>29</v>
      </c>
      <c r="H6" s="214" t="s">
        <v>30</v>
      </c>
      <c r="I6" s="214" t="s">
        <v>104</v>
      </c>
      <c r="J6" s="214" t="s">
        <v>31</v>
      </c>
      <c r="K6" s="214" t="s">
        <v>105</v>
      </c>
      <c r="L6" s="214" t="s">
        <v>106</v>
      </c>
      <c r="M6" s="214" t="s">
        <v>107</v>
      </c>
      <c r="N6" s="214" t="s">
        <v>108</v>
      </c>
      <c r="O6" s="214" t="s">
        <v>109</v>
      </c>
      <c r="P6" s="214" t="s">
        <v>110</v>
      </c>
      <c r="Q6" s="214" t="s">
        <v>111</v>
      </c>
      <c r="R6" s="214" t="s">
        <v>112</v>
      </c>
      <c r="S6" s="214" t="s">
        <v>113</v>
      </c>
      <c r="T6" s="214" t="s">
        <v>114</v>
      </c>
      <c r="U6" s="214" t="s">
        <v>115</v>
      </c>
      <c r="V6" s="214" t="s">
        <v>116</v>
      </c>
      <c r="W6" s="214" t="s">
        <v>117</v>
      </c>
      <c r="X6" s="214" t="s">
        <v>118</v>
      </c>
      <c r="Y6" s="214" t="s">
        <v>119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30" t="s">
        <v>120</v>
      </c>
      <c r="B8" s="231" t="s">
        <v>70</v>
      </c>
      <c r="C8" s="255" t="s">
        <v>71</v>
      </c>
      <c r="D8" s="232"/>
      <c r="E8" s="233"/>
      <c r="F8" s="234"/>
      <c r="G8" s="234">
        <f>SUMIF(AG9:AG35,"&lt;&gt;NOR",G9:G35)</f>
        <v>0</v>
      </c>
      <c r="H8" s="234"/>
      <c r="I8" s="234">
        <f>SUM(I9:I35)</f>
        <v>0</v>
      </c>
      <c r="J8" s="234"/>
      <c r="K8" s="234">
        <f>SUM(K9:K35)</f>
        <v>0</v>
      </c>
      <c r="L8" s="234"/>
      <c r="M8" s="234">
        <f>SUM(M9:M35)</f>
        <v>0</v>
      </c>
      <c r="N8" s="233"/>
      <c r="O8" s="233">
        <f>SUM(O9:O35)</f>
        <v>0</v>
      </c>
      <c r="P8" s="233"/>
      <c r="Q8" s="233">
        <f>SUM(Q9:Q35)</f>
        <v>0</v>
      </c>
      <c r="R8" s="234"/>
      <c r="S8" s="234"/>
      <c r="T8" s="235"/>
      <c r="U8" s="229"/>
      <c r="V8" s="229">
        <f>SUM(V9:V35)</f>
        <v>240.58999999999997</v>
      </c>
      <c r="W8" s="229"/>
      <c r="X8" s="229"/>
      <c r="Y8" s="229"/>
      <c r="AG8" t="s">
        <v>121</v>
      </c>
    </row>
    <row r="9" spans="1:60" ht="22.5" outlineLevel="1" x14ac:dyDescent="0.2">
      <c r="A9" s="237">
        <v>1</v>
      </c>
      <c r="B9" s="238" t="s">
        <v>122</v>
      </c>
      <c r="C9" s="256" t="s">
        <v>123</v>
      </c>
      <c r="D9" s="239" t="s">
        <v>124</v>
      </c>
      <c r="E9" s="240">
        <v>125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2" t="s">
        <v>125</v>
      </c>
      <c r="S9" s="242" t="s">
        <v>126</v>
      </c>
      <c r="T9" s="243" t="s">
        <v>127</v>
      </c>
      <c r="U9" s="225">
        <v>0.2</v>
      </c>
      <c r="V9" s="225">
        <f>ROUND(E9*U9,2)</f>
        <v>25</v>
      </c>
      <c r="W9" s="225"/>
      <c r="X9" s="225" t="s">
        <v>128</v>
      </c>
      <c r="Y9" s="225" t="s">
        <v>129</v>
      </c>
      <c r="Z9" s="215"/>
      <c r="AA9" s="215"/>
      <c r="AB9" s="215"/>
      <c r="AC9" s="215"/>
      <c r="AD9" s="215"/>
      <c r="AE9" s="215"/>
      <c r="AF9" s="215"/>
      <c r="AG9" s="215" t="s">
        <v>130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22.5" outlineLevel="2" x14ac:dyDescent="0.2">
      <c r="A10" s="222"/>
      <c r="B10" s="223"/>
      <c r="C10" s="257" t="s">
        <v>131</v>
      </c>
      <c r="D10" s="245"/>
      <c r="E10" s="245"/>
      <c r="F10" s="245"/>
      <c r="G10" s="245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132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4" t="str">
        <f>C10</f>
        <v>na vzdálenost od hladiny vody v jímce po výšku roviny proložené osou nejvyššího bodu výtlačného potrubí. Včetně odpadní potrubí v délce do 20 m.</v>
      </c>
      <c r="BB10" s="215"/>
      <c r="BC10" s="215"/>
      <c r="BD10" s="215"/>
      <c r="BE10" s="215"/>
      <c r="BF10" s="215"/>
      <c r="BG10" s="215"/>
      <c r="BH10" s="215"/>
    </row>
    <row r="11" spans="1:60" ht="22.5" outlineLevel="1" x14ac:dyDescent="0.2">
      <c r="A11" s="237">
        <v>2</v>
      </c>
      <c r="B11" s="238" t="s">
        <v>133</v>
      </c>
      <c r="C11" s="256" t="s">
        <v>134</v>
      </c>
      <c r="D11" s="239" t="s">
        <v>135</v>
      </c>
      <c r="E11" s="240">
        <v>30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2" t="s">
        <v>125</v>
      </c>
      <c r="S11" s="242" t="s">
        <v>126</v>
      </c>
      <c r="T11" s="243" t="s">
        <v>127</v>
      </c>
      <c r="U11" s="225">
        <v>0</v>
      </c>
      <c r="V11" s="225">
        <f>ROUND(E11*U11,2)</f>
        <v>0</v>
      </c>
      <c r="W11" s="225"/>
      <c r="X11" s="225" t="s">
        <v>128</v>
      </c>
      <c r="Y11" s="225" t="s">
        <v>129</v>
      </c>
      <c r="Z11" s="215"/>
      <c r="AA11" s="215"/>
      <c r="AB11" s="215"/>
      <c r="AC11" s="215"/>
      <c r="AD11" s="215"/>
      <c r="AE11" s="215"/>
      <c r="AF11" s="215"/>
      <c r="AG11" s="215" t="s">
        <v>130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ht="22.5" outlineLevel="2" x14ac:dyDescent="0.2">
      <c r="A12" s="222"/>
      <c r="B12" s="223"/>
      <c r="C12" s="257" t="s">
        <v>136</v>
      </c>
      <c r="D12" s="245"/>
      <c r="E12" s="245"/>
      <c r="F12" s="245"/>
      <c r="G12" s="24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132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44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37">
        <v>3</v>
      </c>
      <c r="B13" s="238" t="s">
        <v>137</v>
      </c>
      <c r="C13" s="256" t="s">
        <v>138</v>
      </c>
      <c r="D13" s="239" t="s">
        <v>139</v>
      </c>
      <c r="E13" s="240">
        <v>737.9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2" t="s">
        <v>125</v>
      </c>
      <c r="S13" s="242" t="s">
        <v>126</v>
      </c>
      <c r="T13" s="243" t="s">
        <v>127</v>
      </c>
      <c r="U13" s="225">
        <v>0.11</v>
      </c>
      <c r="V13" s="225">
        <f>ROUND(E13*U13,2)</f>
        <v>81.17</v>
      </c>
      <c r="W13" s="225"/>
      <c r="X13" s="225" t="s">
        <v>128</v>
      </c>
      <c r="Y13" s="225" t="s">
        <v>129</v>
      </c>
      <c r="Z13" s="215"/>
      <c r="AA13" s="215"/>
      <c r="AB13" s="215"/>
      <c r="AC13" s="215"/>
      <c r="AD13" s="215"/>
      <c r="AE13" s="215"/>
      <c r="AF13" s="215"/>
      <c r="AG13" s="215" t="s">
        <v>130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ht="33.75" outlineLevel="2" x14ac:dyDescent="0.2">
      <c r="A14" s="222"/>
      <c r="B14" s="223"/>
      <c r="C14" s="257" t="s">
        <v>140</v>
      </c>
      <c r="D14" s="245"/>
      <c r="E14" s="245"/>
      <c r="F14" s="245"/>
      <c r="G14" s="24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132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44" t="str">
        <f>C14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37">
        <v>4</v>
      </c>
      <c r="B15" s="238" t="s">
        <v>141</v>
      </c>
      <c r="C15" s="256" t="s">
        <v>142</v>
      </c>
      <c r="D15" s="239" t="s">
        <v>139</v>
      </c>
      <c r="E15" s="240">
        <v>313.52820000000003</v>
      </c>
      <c r="F15" s="241"/>
      <c r="G15" s="242">
        <f>ROUND(E15*F15,2)</f>
        <v>0</v>
      </c>
      <c r="H15" s="241"/>
      <c r="I15" s="242">
        <f>ROUND(E15*H15,2)</f>
        <v>0</v>
      </c>
      <c r="J15" s="241"/>
      <c r="K15" s="242">
        <f>ROUND(E15*J15,2)</f>
        <v>0</v>
      </c>
      <c r="L15" s="242">
        <v>21</v>
      </c>
      <c r="M15" s="242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2" t="s">
        <v>125</v>
      </c>
      <c r="S15" s="242" t="s">
        <v>126</v>
      </c>
      <c r="T15" s="243" t="s">
        <v>127</v>
      </c>
      <c r="U15" s="225">
        <v>0.01</v>
      </c>
      <c r="V15" s="225">
        <f>ROUND(E15*U15,2)</f>
        <v>3.14</v>
      </c>
      <c r="W15" s="225"/>
      <c r="X15" s="225" t="s">
        <v>128</v>
      </c>
      <c r="Y15" s="225" t="s">
        <v>129</v>
      </c>
      <c r="Z15" s="215"/>
      <c r="AA15" s="215"/>
      <c r="AB15" s="215"/>
      <c r="AC15" s="215"/>
      <c r="AD15" s="215"/>
      <c r="AE15" s="215"/>
      <c r="AF15" s="215"/>
      <c r="AG15" s="215" t="s">
        <v>143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57" t="s">
        <v>144</v>
      </c>
      <c r="D16" s="245"/>
      <c r="E16" s="245"/>
      <c r="F16" s="245"/>
      <c r="G16" s="24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132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2" x14ac:dyDescent="0.2">
      <c r="A17" s="222"/>
      <c r="B17" s="223"/>
      <c r="C17" s="258" t="s">
        <v>145</v>
      </c>
      <c r="D17" s="246"/>
      <c r="E17" s="246"/>
      <c r="F17" s="246"/>
      <c r="G17" s="246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146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7">
        <v>5</v>
      </c>
      <c r="B18" s="238" t="s">
        <v>141</v>
      </c>
      <c r="C18" s="256" t="s">
        <v>142</v>
      </c>
      <c r="D18" s="239" t="s">
        <v>139</v>
      </c>
      <c r="E18" s="240">
        <v>848.74360000000001</v>
      </c>
      <c r="F18" s="241"/>
      <c r="G18" s="242">
        <f>ROUND(E18*F18,2)</f>
        <v>0</v>
      </c>
      <c r="H18" s="241"/>
      <c r="I18" s="242">
        <f>ROUND(E18*H18,2)</f>
        <v>0</v>
      </c>
      <c r="J18" s="241"/>
      <c r="K18" s="242">
        <f>ROUND(E18*J18,2)</f>
        <v>0</v>
      </c>
      <c r="L18" s="242">
        <v>21</v>
      </c>
      <c r="M18" s="242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2" t="s">
        <v>125</v>
      </c>
      <c r="S18" s="242" t="s">
        <v>126</v>
      </c>
      <c r="T18" s="243" t="s">
        <v>127</v>
      </c>
      <c r="U18" s="225">
        <v>0.01</v>
      </c>
      <c r="V18" s="225">
        <f>ROUND(E18*U18,2)</f>
        <v>8.49</v>
      </c>
      <c r="W18" s="225"/>
      <c r="X18" s="225" t="s">
        <v>128</v>
      </c>
      <c r="Y18" s="225" t="s">
        <v>129</v>
      </c>
      <c r="Z18" s="215"/>
      <c r="AA18" s="215"/>
      <c r="AB18" s="215"/>
      <c r="AC18" s="215"/>
      <c r="AD18" s="215"/>
      <c r="AE18" s="215"/>
      <c r="AF18" s="215"/>
      <c r="AG18" s="215" t="s">
        <v>143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2" x14ac:dyDescent="0.2">
      <c r="A19" s="222"/>
      <c r="B19" s="223"/>
      <c r="C19" s="257" t="s">
        <v>144</v>
      </c>
      <c r="D19" s="245"/>
      <c r="E19" s="245"/>
      <c r="F19" s="245"/>
      <c r="G19" s="24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132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ht="22.5" outlineLevel="1" x14ac:dyDescent="0.2">
      <c r="A20" s="247">
        <v>6</v>
      </c>
      <c r="B20" s="248" t="s">
        <v>147</v>
      </c>
      <c r="C20" s="259" t="s">
        <v>148</v>
      </c>
      <c r="D20" s="249" t="s">
        <v>139</v>
      </c>
      <c r="E20" s="250">
        <v>424.37180000000001</v>
      </c>
      <c r="F20" s="251"/>
      <c r="G20" s="252">
        <f>ROUND(E20*F20,2)</f>
        <v>0</v>
      </c>
      <c r="H20" s="251"/>
      <c r="I20" s="252">
        <f>ROUND(E20*H20,2)</f>
        <v>0</v>
      </c>
      <c r="J20" s="251"/>
      <c r="K20" s="252">
        <f>ROUND(E20*J20,2)</f>
        <v>0</v>
      </c>
      <c r="L20" s="252">
        <v>21</v>
      </c>
      <c r="M20" s="252">
        <f>G20*(1+L20/100)</f>
        <v>0</v>
      </c>
      <c r="N20" s="250">
        <v>0</v>
      </c>
      <c r="O20" s="250">
        <f>ROUND(E20*N20,2)</f>
        <v>0</v>
      </c>
      <c r="P20" s="250">
        <v>0</v>
      </c>
      <c r="Q20" s="250">
        <f>ROUND(E20*P20,2)</f>
        <v>0</v>
      </c>
      <c r="R20" s="252" t="s">
        <v>125</v>
      </c>
      <c r="S20" s="252" t="s">
        <v>126</v>
      </c>
      <c r="T20" s="253" t="s">
        <v>127</v>
      </c>
      <c r="U20" s="225">
        <v>0.05</v>
      </c>
      <c r="V20" s="225">
        <f>ROUND(E20*U20,2)</f>
        <v>21.22</v>
      </c>
      <c r="W20" s="225"/>
      <c r="X20" s="225" t="s">
        <v>128</v>
      </c>
      <c r="Y20" s="225" t="s">
        <v>129</v>
      </c>
      <c r="Z20" s="215"/>
      <c r="AA20" s="215"/>
      <c r="AB20" s="215"/>
      <c r="AC20" s="215"/>
      <c r="AD20" s="215"/>
      <c r="AE20" s="215"/>
      <c r="AF20" s="215"/>
      <c r="AG20" s="215" t="s">
        <v>143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47">
        <v>7</v>
      </c>
      <c r="B21" s="248" t="s">
        <v>149</v>
      </c>
      <c r="C21" s="259" t="s">
        <v>150</v>
      </c>
      <c r="D21" s="249" t="s">
        <v>139</v>
      </c>
      <c r="E21" s="250">
        <v>737.9</v>
      </c>
      <c r="F21" s="251"/>
      <c r="G21" s="252">
        <f>ROUND(E21*F21,2)</f>
        <v>0</v>
      </c>
      <c r="H21" s="251"/>
      <c r="I21" s="252">
        <f>ROUND(E21*H21,2)</f>
        <v>0</v>
      </c>
      <c r="J21" s="251"/>
      <c r="K21" s="252">
        <f>ROUND(E21*J21,2)</f>
        <v>0</v>
      </c>
      <c r="L21" s="252">
        <v>21</v>
      </c>
      <c r="M21" s="252">
        <f>G21*(1+L21/100)</f>
        <v>0</v>
      </c>
      <c r="N21" s="250">
        <v>0</v>
      </c>
      <c r="O21" s="250">
        <f>ROUND(E21*N21,2)</f>
        <v>0</v>
      </c>
      <c r="P21" s="250">
        <v>0</v>
      </c>
      <c r="Q21" s="250">
        <f>ROUND(E21*P21,2)</f>
        <v>0</v>
      </c>
      <c r="R21" s="252" t="s">
        <v>125</v>
      </c>
      <c r="S21" s="252" t="s">
        <v>126</v>
      </c>
      <c r="T21" s="253" t="s">
        <v>127</v>
      </c>
      <c r="U21" s="225">
        <v>0.01</v>
      </c>
      <c r="V21" s="225">
        <f>ROUND(E21*U21,2)</f>
        <v>7.38</v>
      </c>
      <c r="W21" s="225"/>
      <c r="X21" s="225" t="s">
        <v>128</v>
      </c>
      <c r="Y21" s="225" t="s">
        <v>129</v>
      </c>
      <c r="Z21" s="215"/>
      <c r="AA21" s="215"/>
      <c r="AB21" s="215"/>
      <c r="AC21" s="215"/>
      <c r="AD21" s="215"/>
      <c r="AE21" s="215"/>
      <c r="AF21" s="215"/>
      <c r="AG21" s="215" t="s">
        <v>130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ht="22.5" outlineLevel="1" x14ac:dyDescent="0.2">
      <c r="A22" s="237">
        <v>8</v>
      </c>
      <c r="B22" s="238" t="s">
        <v>151</v>
      </c>
      <c r="C22" s="256" t="s">
        <v>152</v>
      </c>
      <c r="D22" s="239" t="s">
        <v>139</v>
      </c>
      <c r="E22" s="240">
        <v>424.37180000000001</v>
      </c>
      <c r="F22" s="241"/>
      <c r="G22" s="242">
        <f>ROUND(E22*F22,2)</f>
        <v>0</v>
      </c>
      <c r="H22" s="241"/>
      <c r="I22" s="242">
        <f>ROUND(E22*H22,2)</f>
        <v>0</v>
      </c>
      <c r="J22" s="241"/>
      <c r="K22" s="242">
        <f>ROUND(E22*J22,2)</f>
        <v>0</v>
      </c>
      <c r="L22" s="242">
        <v>21</v>
      </c>
      <c r="M22" s="242">
        <f>G22*(1+L22/100)</f>
        <v>0</v>
      </c>
      <c r="N22" s="240">
        <v>0</v>
      </c>
      <c r="O22" s="240">
        <f>ROUND(E22*N22,2)</f>
        <v>0</v>
      </c>
      <c r="P22" s="240">
        <v>0</v>
      </c>
      <c r="Q22" s="240">
        <f>ROUND(E22*P22,2)</f>
        <v>0</v>
      </c>
      <c r="R22" s="242" t="s">
        <v>125</v>
      </c>
      <c r="S22" s="242" t="s">
        <v>126</v>
      </c>
      <c r="T22" s="243" t="s">
        <v>127</v>
      </c>
      <c r="U22" s="225">
        <v>0.2</v>
      </c>
      <c r="V22" s="225">
        <f>ROUND(E22*U22,2)</f>
        <v>84.87</v>
      </c>
      <c r="W22" s="225"/>
      <c r="X22" s="225" t="s">
        <v>128</v>
      </c>
      <c r="Y22" s="225" t="s">
        <v>129</v>
      </c>
      <c r="Z22" s="215"/>
      <c r="AA22" s="215"/>
      <c r="AB22" s="215"/>
      <c r="AC22" s="215"/>
      <c r="AD22" s="215"/>
      <c r="AE22" s="215"/>
      <c r="AF22" s="215"/>
      <c r="AG22" s="215" t="s">
        <v>130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">
      <c r="A23" s="222"/>
      <c r="B23" s="223"/>
      <c r="C23" s="257" t="s">
        <v>153</v>
      </c>
      <c r="D23" s="245"/>
      <c r="E23" s="245"/>
      <c r="F23" s="245"/>
      <c r="G23" s="24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132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58" t="s">
        <v>154</v>
      </c>
      <c r="D24" s="246"/>
      <c r="E24" s="246"/>
      <c r="F24" s="246"/>
      <c r="G24" s="246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146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7">
        <v>9</v>
      </c>
      <c r="B25" s="238" t="s">
        <v>155</v>
      </c>
      <c r="C25" s="256" t="s">
        <v>156</v>
      </c>
      <c r="D25" s="239" t="s">
        <v>157</v>
      </c>
      <c r="E25" s="240">
        <v>50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2" t="s">
        <v>158</v>
      </c>
      <c r="S25" s="242" t="s">
        <v>126</v>
      </c>
      <c r="T25" s="243" t="s">
        <v>127</v>
      </c>
      <c r="U25" s="225">
        <v>0.02</v>
      </c>
      <c r="V25" s="225">
        <f>ROUND(E25*U25,2)</f>
        <v>1</v>
      </c>
      <c r="W25" s="225"/>
      <c r="X25" s="225" t="s">
        <v>128</v>
      </c>
      <c r="Y25" s="225" t="s">
        <v>129</v>
      </c>
      <c r="Z25" s="215"/>
      <c r="AA25" s="215"/>
      <c r="AB25" s="215"/>
      <c r="AC25" s="215"/>
      <c r="AD25" s="215"/>
      <c r="AE25" s="215"/>
      <c r="AF25" s="215"/>
      <c r="AG25" s="215" t="s">
        <v>130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57" t="s">
        <v>159</v>
      </c>
      <c r="D26" s="245"/>
      <c r="E26" s="245"/>
      <c r="F26" s="245"/>
      <c r="G26" s="24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132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1" x14ac:dyDescent="0.2">
      <c r="A27" s="237">
        <v>10</v>
      </c>
      <c r="B27" s="238" t="s">
        <v>160</v>
      </c>
      <c r="C27" s="256" t="s">
        <v>161</v>
      </c>
      <c r="D27" s="239" t="s">
        <v>157</v>
      </c>
      <c r="E27" s="240">
        <v>91.08</v>
      </c>
      <c r="F27" s="241"/>
      <c r="G27" s="242">
        <f>ROUND(E27*F27,2)</f>
        <v>0</v>
      </c>
      <c r="H27" s="241"/>
      <c r="I27" s="242">
        <f>ROUND(E27*H27,2)</f>
        <v>0</v>
      </c>
      <c r="J27" s="241"/>
      <c r="K27" s="242">
        <f>ROUND(E27*J27,2)</f>
        <v>0</v>
      </c>
      <c r="L27" s="242">
        <v>21</v>
      </c>
      <c r="M27" s="242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2" t="s">
        <v>125</v>
      </c>
      <c r="S27" s="242" t="s">
        <v>126</v>
      </c>
      <c r="T27" s="243" t="s">
        <v>127</v>
      </c>
      <c r="U27" s="225">
        <v>0.02</v>
      </c>
      <c r="V27" s="225">
        <f>ROUND(E27*U27,2)</f>
        <v>1.82</v>
      </c>
      <c r="W27" s="225"/>
      <c r="X27" s="225" t="s">
        <v>128</v>
      </c>
      <c r="Y27" s="225" t="s">
        <v>129</v>
      </c>
      <c r="Z27" s="215"/>
      <c r="AA27" s="215"/>
      <c r="AB27" s="215"/>
      <c r="AC27" s="215"/>
      <c r="AD27" s="215"/>
      <c r="AE27" s="215"/>
      <c r="AF27" s="215"/>
      <c r="AG27" s="215" t="s">
        <v>130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2" x14ac:dyDescent="0.2">
      <c r="A28" s="222"/>
      <c r="B28" s="223"/>
      <c r="C28" s="257" t="s">
        <v>162</v>
      </c>
      <c r="D28" s="245"/>
      <c r="E28" s="245"/>
      <c r="F28" s="245"/>
      <c r="G28" s="24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132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ht="22.5" outlineLevel="1" x14ac:dyDescent="0.2">
      <c r="A29" s="237">
        <v>11</v>
      </c>
      <c r="B29" s="238" t="s">
        <v>163</v>
      </c>
      <c r="C29" s="256" t="s">
        <v>164</v>
      </c>
      <c r="D29" s="239" t="s">
        <v>157</v>
      </c>
      <c r="E29" s="240">
        <v>50</v>
      </c>
      <c r="F29" s="241"/>
      <c r="G29" s="242">
        <f>ROUND(E29*F29,2)</f>
        <v>0</v>
      </c>
      <c r="H29" s="241"/>
      <c r="I29" s="242">
        <f>ROUND(E29*H29,2)</f>
        <v>0</v>
      </c>
      <c r="J29" s="241"/>
      <c r="K29" s="242">
        <f>ROUND(E29*J29,2)</f>
        <v>0</v>
      </c>
      <c r="L29" s="242">
        <v>21</v>
      </c>
      <c r="M29" s="242">
        <f>G29*(1+L29/100)</f>
        <v>0</v>
      </c>
      <c r="N29" s="240">
        <v>0</v>
      </c>
      <c r="O29" s="240">
        <f>ROUND(E29*N29,2)</f>
        <v>0</v>
      </c>
      <c r="P29" s="240">
        <v>0</v>
      </c>
      <c r="Q29" s="240">
        <f>ROUND(E29*P29,2)</f>
        <v>0</v>
      </c>
      <c r="R29" s="242" t="s">
        <v>125</v>
      </c>
      <c r="S29" s="242" t="s">
        <v>126</v>
      </c>
      <c r="T29" s="243" t="s">
        <v>127</v>
      </c>
      <c r="U29" s="225">
        <v>0.13</v>
      </c>
      <c r="V29" s="225">
        <f>ROUND(E29*U29,2)</f>
        <v>6.5</v>
      </c>
      <c r="W29" s="225"/>
      <c r="X29" s="225" t="s">
        <v>128</v>
      </c>
      <c r="Y29" s="225" t="s">
        <v>129</v>
      </c>
      <c r="Z29" s="215"/>
      <c r="AA29" s="215"/>
      <c r="AB29" s="215"/>
      <c r="AC29" s="215"/>
      <c r="AD29" s="215"/>
      <c r="AE29" s="215"/>
      <c r="AF29" s="215"/>
      <c r="AG29" s="215" t="s">
        <v>130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ht="22.5" outlineLevel="2" x14ac:dyDescent="0.2">
      <c r="A30" s="222"/>
      <c r="B30" s="223"/>
      <c r="C30" s="257" t="s">
        <v>165</v>
      </c>
      <c r="D30" s="245"/>
      <c r="E30" s="245"/>
      <c r="F30" s="245"/>
      <c r="G30" s="24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132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44" t="str">
        <f>C30</f>
        <v>s případným nutným přemístěním hromad nebo dočasných skládek na místo potřeby ze vzdálenosti do 30 m, v rovině nebo ve svahu do 1 : 5,</v>
      </c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47">
        <v>12</v>
      </c>
      <c r="B31" s="248" t="s">
        <v>166</v>
      </c>
      <c r="C31" s="259" t="s">
        <v>167</v>
      </c>
      <c r="D31" s="249" t="s">
        <v>168</v>
      </c>
      <c r="E31" s="250">
        <v>580.02716999999996</v>
      </c>
      <c r="F31" s="251"/>
      <c r="G31" s="252">
        <f>ROUND(E31*F31,2)</f>
        <v>0</v>
      </c>
      <c r="H31" s="251"/>
      <c r="I31" s="252">
        <f>ROUND(E31*H31,2)</f>
        <v>0</v>
      </c>
      <c r="J31" s="251"/>
      <c r="K31" s="252">
        <f>ROUND(E31*J31,2)</f>
        <v>0</v>
      </c>
      <c r="L31" s="252">
        <v>21</v>
      </c>
      <c r="M31" s="252">
        <f>G31*(1+L31/100)</f>
        <v>0</v>
      </c>
      <c r="N31" s="250">
        <v>0</v>
      </c>
      <c r="O31" s="250">
        <f>ROUND(E31*N31,2)</f>
        <v>0</v>
      </c>
      <c r="P31" s="250">
        <v>0</v>
      </c>
      <c r="Q31" s="250">
        <f>ROUND(E31*P31,2)</f>
        <v>0</v>
      </c>
      <c r="R31" s="252" t="s">
        <v>125</v>
      </c>
      <c r="S31" s="252" t="s">
        <v>126</v>
      </c>
      <c r="T31" s="253" t="s">
        <v>127</v>
      </c>
      <c r="U31" s="225">
        <v>0</v>
      </c>
      <c r="V31" s="225">
        <f>ROUND(E31*U31,2)</f>
        <v>0</v>
      </c>
      <c r="W31" s="225"/>
      <c r="X31" s="225" t="s">
        <v>128</v>
      </c>
      <c r="Y31" s="225" t="s">
        <v>129</v>
      </c>
      <c r="Z31" s="215"/>
      <c r="AA31" s="215"/>
      <c r="AB31" s="215"/>
      <c r="AC31" s="215"/>
      <c r="AD31" s="215"/>
      <c r="AE31" s="215"/>
      <c r="AF31" s="215"/>
      <c r="AG31" s="215" t="s">
        <v>143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47">
        <v>13</v>
      </c>
      <c r="B32" s="248" t="s">
        <v>169</v>
      </c>
      <c r="C32" s="259" t="s">
        <v>170</v>
      </c>
      <c r="D32" s="249" t="s">
        <v>171</v>
      </c>
      <c r="E32" s="250">
        <v>1.575</v>
      </c>
      <c r="F32" s="251"/>
      <c r="G32" s="252">
        <f>ROUND(E32*F32,2)</f>
        <v>0</v>
      </c>
      <c r="H32" s="251"/>
      <c r="I32" s="252">
        <f>ROUND(E32*H32,2)</f>
        <v>0</v>
      </c>
      <c r="J32" s="251"/>
      <c r="K32" s="252">
        <f>ROUND(E32*J32,2)</f>
        <v>0</v>
      </c>
      <c r="L32" s="252">
        <v>21</v>
      </c>
      <c r="M32" s="252">
        <f>G32*(1+L32/100)</f>
        <v>0</v>
      </c>
      <c r="N32" s="250">
        <v>1E-3</v>
      </c>
      <c r="O32" s="250">
        <f>ROUND(E32*N32,2)</f>
        <v>0</v>
      </c>
      <c r="P32" s="250">
        <v>0</v>
      </c>
      <c r="Q32" s="250">
        <f>ROUND(E32*P32,2)</f>
        <v>0</v>
      </c>
      <c r="R32" s="252" t="s">
        <v>172</v>
      </c>
      <c r="S32" s="252" t="s">
        <v>126</v>
      </c>
      <c r="T32" s="253" t="s">
        <v>127</v>
      </c>
      <c r="U32" s="225">
        <v>0</v>
      </c>
      <c r="V32" s="225">
        <f>ROUND(E32*U32,2)</f>
        <v>0</v>
      </c>
      <c r="W32" s="225"/>
      <c r="X32" s="225" t="s">
        <v>173</v>
      </c>
      <c r="Y32" s="225" t="s">
        <v>129</v>
      </c>
      <c r="Z32" s="215"/>
      <c r="AA32" s="215"/>
      <c r="AB32" s="215"/>
      <c r="AC32" s="215"/>
      <c r="AD32" s="215"/>
      <c r="AE32" s="215"/>
      <c r="AF32" s="215"/>
      <c r="AG32" s="215" t="s">
        <v>174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37">
        <v>14</v>
      </c>
      <c r="B33" s="238" t="s">
        <v>175</v>
      </c>
      <c r="C33" s="256" t="s">
        <v>176</v>
      </c>
      <c r="D33" s="239" t="s">
        <v>177</v>
      </c>
      <c r="E33" s="240">
        <v>1620</v>
      </c>
      <c r="F33" s="241"/>
      <c r="G33" s="242">
        <f>ROUND(E33*F33,2)</f>
        <v>0</v>
      </c>
      <c r="H33" s="241"/>
      <c r="I33" s="242">
        <f>ROUND(E33*H33,2)</f>
        <v>0</v>
      </c>
      <c r="J33" s="241"/>
      <c r="K33" s="242">
        <f>ROUND(E33*J33,2)</f>
        <v>0</v>
      </c>
      <c r="L33" s="242">
        <v>21</v>
      </c>
      <c r="M33" s="242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2"/>
      <c r="S33" s="242" t="s">
        <v>178</v>
      </c>
      <c r="T33" s="243" t="s">
        <v>179</v>
      </c>
      <c r="U33" s="225">
        <v>0</v>
      </c>
      <c r="V33" s="225">
        <f>ROUND(E33*U33,2)</f>
        <v>0</v>
      </c>
      <c r="W33" s="225"/>
      <c r="X33" s="225" t="s">
        <v>180</v>
      </c>
      <c r="Y33" s="225" t="s">
        <v>129</v>
      </c>
      <c r="Z33" s="215"/>
      <c r="AA33" s="215"/>
      <c r="AB33" s="215"/>
      <c r="AC33" s="215"/>
      <c r="AD33" s="215"/>
      <c r="AE33" s="215"/>
      <c r="AF33" s="215"/>
      <c r="AG33" s="215" t="s">
        <v>181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">
      <c r="A34" s="222"/>
      <c r="B34" s="223"/>
      <c r="C34" s="260" t="s">
        <v>182</v>
      </c>
      <c r="D34" s="254"/>
      <c r="E34" s="254"/>
      <c r="F34" s="254"/>
      <c r="G34" s="254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146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58" t="s">
        <v>183</v>
      </c>
      <c r="D35" s="246"/>
      <c r="E35" s="246"/>
      <c r="F35" s="246"/>
      <c r="G35" s="246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146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x14ac:dyDescent="0.2">
      <c r="A36" s="230" t="s">
        <v>120</v>
      </c>
      <c r="B36" s="231" t="s">
        <v>74</v>
      </c>
      <c r="C36" s="255" t="s">
        <v>76</v>
      </c>
      <c r="D36" s="232"/>
      <c r="E36" s="233"/>
      <c r="F36" s="234"/>
      <c r="G36" s="234">
        <f>SUMIF(AG37:AG50,"&lt;&gt;NOR",G37:G50)</f>
        <v>0</v>
      </c>
      <c r="H36" s="234"/>
      <c r="I36" s="234">
        <f>SUM(I37:I50)</f>
        <v>0</v>
      </c>
      <c r="J36" s="234"/>
      <c r="K36" s="234">
        <f>SUM(K37:K50)</f>
        <v>0</v>
      </c>
      <c r="L36" s="234"/>
      <c r="M36" s="234">
        <f>SUM(M37:M50)</f>
        <v>0</v>
      </c>
      <c r="N36" s="233"/>
      <c r="O36" s="233">
        <f>SUM(O37:O50)</f>
        <v>238.07999999999998</v>
      </c>
      <c r="P36" s="233"/>
      <c r="Q36" s="233">
        <f>SUM(Q37:Q50)</f>
        <v>0</v>
      </c>
      <c r="R36" s="234"/>
      <c r="S36" s="234"/>
      <c r="T36" s="235"/>
      <c r="U36" s="229"/>
      <c r="V36" s="229">
        <f>SUM(V37:V50)</f>
        <v>841.2</v>
      </c>
      <c r="W36" s="229"/>
      <c r="X36" s="229"/>
      <c r="Y36" s="229"/>
      <c r="AG36" t="s">
        <v>121</v>
      </c>
    </row>
    <row r="37" spans="1:60" outlineLevel="1" x14ac:dyDescent="0.2">
      <c r="A37" s="237">
        <v>15</v>
      </c>
      <c r="B37" s="238" t="s">
        <v>184</v>
      </c>
      <c r="C37" s="256" t="s">
        <v>185</v>
      </c>
      <c r="D37" s="239" t="s">
        <v>186</v>
      </c>
      <c r="E37" s="240">
        <v>37.299999999999997</v>
      </c>
      <c r="F37" s="241"/>
      <c r="G37" s="242">
        <f>ROUND(E37*F37,2)</f>
        <v>0</v>
      </c>
      <c r="H37" s="241"/>
      <c r="I37" s="242">
        <f>ROUND(E37*H37,2)</f>
        <v>0</v>
      </c>
      <c r="J37" s="241"/>
      <c r="K37" s="242">
        <f>ROUND(E37*J37,2)</f>
        <v>0</v>
      </c>
      <c r="L37" s="242">
        <v>21</v>
      </c>
      <c r="M37" s="242">
        <f>G37*(1+L37/100)</f>
        <v>0</v>
      </c>
      <c r="N37" s="240">
        <v>0</v>
      </c>
      <c r="O37" s="240">
        <f>ROUND(E37*N37,2)</f>
        <v>0</v>
      </c>
      <c r="P37" s="240">
        <v>0</v>
      </c>
      <c r="Q37" s="240">
        <f>ROUND(E37*P37,2)</f>
        <v>0</v>
      </c>
      <c r="R37" s="242"/>
      <c r="S37" s="242" t="s">
        <v>178</v>
      </c>
      <c r="T37" s="243" t="s">
        <v>187</v>
      </c>
      <c r="U37" s="225">
        <v>0</v>
      </c>
      <c r="V37" s="225">
        <f>ROUND(E37*U37,2)</f>
        <v>0</v>
      </c>
      <c r="W37" s="225"/>
      <c r="X37" s="225" t="s">
        <v>128</v>
      </c>
      <c r="Y37" s="225" t="s">
        <v>129</v>
      </c>
      <c r="Z37" s="215"/>
      <c r="AA37" s="215"/>
      <c r="AB37" s="215"/>
      <c r="AC37" s="215"/>
      <c r="AD37" s="215"/>
      <c r="AE37" s="215"/>
      <c r="AF37" s="215"/>
      <c r="AG37" s="215" t="s">
        <v>130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">
      <c r="A38" s="222"/>
      <c r="B38" s="223"/>
      <c r="C38" s="260" t="s">
        <v>188</v>
      </c>
      <c r="D38" s="254"/>
      <c r="E38" s="254"/>
      <c r="F38" s="254"/>
      <c r="G38" s="254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146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44" t="str">
        <f>C38</f>
        <v>Výše uvedená položka vymezuje požadovaný standard, zadavatel umožňuje i jiné technicky a kvalitativně srovnatelné řešení.</v>
      </c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47">
        <v>16</v>
      </c>
      <c r="B39" s="248" t="s">
        <v>189</v>
      </c>
      <c r="C39" s="259" t="s">
        <v>190</v>
      </c>
      <c r="D39" s="249" t="s">
        <v>139</v>
      </c>
      <c r="E39" s="250">
        <v>80.79813</v>
      </c>
      <c r="F39" s="251"/>
      <c r="G39" s="252">
        <f>ROUND(E39*F39,2)</f>
        <v>0</v>
      </c>
      <c r="H39" s="251"/>
      <c r="I39" s="252">
        <f>ROUND(E39*H39,2)</f>
        <v>0</v>
      </c>
      <c r="J39" s="251"/>
      <c r="K39" s="252">
        <f>ROUND(E39*J39,2)</f>
        <v>0</v>
      </c>
      <c r="L39" s="252">
        <v>21</v>
      </c>
      <c r="M39" s="252">
        <f>G39*(1+L39/100)</f>
        <v>0</v>
      </c>
      <c r="N39" s="250">
        <v>2.59138</v>
      </c>
      <c r="O39" s="250">
        <f>ROUND(E39*N39,2)</f>
        <v>209.38</v>
      </c>
      <c r="P39" s="250">
        <v>0</v>
      </c>
      <c r="Q39" s="250">
        <f>ROUND(E39*P39,2)</f>
        <v>0</v>
      </c>
      <c r="R39" s="252"/>
      <c r="S39" s="252" t="s">
        <v>178</v>
      </c>
      <c r="T39" s="253" t="s">
        <v>187</v>
      </c>
      <c r="U39" s="225">
        <v>2.0499999999999998</v>
      </c>
      <c r="V39" s="225">
        <f>ROUND(E39*U39,2)</f>
        <v>165.64</v>
      </c>
      <c r="W39" s="225"/>
      <c r="X39" s="225" t="s">
        <v>128</v>
      </c>
      <c r="Y39" s="225" t="s">
        <v>129</v>
      </c>
      <c r="Z39" s="215"/>
      <c r="AA39" s="215"/>
      <c r="AB39" s="215"/>
      <c r="AC39" s="215"/>
      <c r="AD39" s="215"/>
      <c r="AE39" s="215"/>
      <c r="AF39" s="215"/>
      <c r="AG39" s="215" t="s">
        <v>130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ht="22.5" outlineLevel="1" x14ac:dyDescent="0.2">
      <c r="A40" s="237">
        <v>17</v>
      </c>
      <c r="B40" s="238" t="s">
        <v>191</v>
      </c>
      <c r="C40" s="256" t="s">
        <v>192</v>
      </c>
      <c r="D40" s="239" t="s">
        <v>157</v>
      </c>
      <c r="E40" s="240">
        <v>372.47160000000002</v>
      </c>
      <c r="F40" s="241"/>
      <c r="G40" s="242">
        <f>ROUND(E40*F40,2)</f>
        <v>0</v>
      </c>
      <c r="H40" s="241"/>
      <c r="I40" s="242">
        <f>ROUND(E40*H40,2)</f>
        <v>0</v>
      </c>
      <c r="J40" s="241"/>
      <c r="K40" s="242">
        <f>ROUND(E40*J40,2)</f>
        <v>0</v>
      </c>
      <c r="L40" s="242">
        <v>21</v>
      </c>
      <c r="M40" s="242">
        <f>G40*(1+L40/100)</f>
        <v>0</v>
      </c>
      <c r="N40" s="240">
        <v>6.0310000000000002E-2</v>
      </c>
      <c r="O40" s="240">
        <f>ROUND(E40*N40,2)</f>
        <v>22.46</v>
      </c>
      <c r="P40" s="240">
        <v>0</v>
      </c>
      <c r="Q40" s="240">
        <f>ROUND(E40*P40,2)</f>
        <v>0</v>
      </c>
      <c r="R40" s="242" t="s">
        <v>193</v>
      </c>
      <c r="S40" s="242" t="s">
        <v>126</v>
      </c>
      <c r="T40" s="243" t="s">
        <v>127</v>
      </c>
      <c r="U40" s="225">
        <v>1.05</v>
      </c>
      <c r="V40" s="225">
        <f>ROUND(E40*U40,2)</f>
        <v>391.1</v>
      </c>
      <c r="W40" s="225"/>
      <c r="X40" s="225" t="s">
        <v>128</v>
      </c>
      <c r="Y40" s="225" t="s">
        <v>129</v>
      </c>
      <c r="Z40" s="215"/>
      <c r="AA40" s="215"/>
      <c r="AB40" s="215"/>
      <c r="AC40" s="215"/>
      <c r="AD40" s="215"/>
      <c r="AE40" s="215"/>
      <c r="AF40" s="215"/>
      <c r="AG40" s="215" t="s">
        <v>130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2" x14ac:dyDescent="0.2">
      <c r="A41" s="222"/>
      <c r="B41" s="223"/>
      <c r="C41" s="257" t="s">
        <v>194</v>
      </c>
      <c r="D41" s="245"/>
      <c r="E41" s="245"/>
      <c r="F41" s="245"/>
      <c r="G41" s="24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132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ht="22.5" outlineLevel="1" x14ac:dyDescent="0.2">
      <c r="A42" s="237">
        <v>18</v>
      </c>
      <c r="B42" s="238" t="s">
        <v>195</v>
      </c>
      <c r="C42" s="256" t="s">
        <v>196</v>
      </c>
      <c r="D42" s="239" t="s">
        <v>157</v>
      </c>
      <c r="E42" s="240">
        <v>372.47160000000002</v>
      </c>
      <c r="F42" s="241"/>
      <c r="G42" s="242">
        <f>ROUND(E42*F42,2)</f>
        <v>0</v>
      </c>
      <c r="H42" s="241"/>
      <c r="I42" s="242">
        <f>ROUND(E42*H42,2)</f>
        <v>0</v>
      </c>
      <c r="J42" s="241"/>
      <c r="K42" s="242">
        <f>ROUND(E42*J42,2)</f>
        <v>0</v>
      </c>
      <c r="L42" s="242">
        <v>21</v>
      </c>
      <c r="M42" s="242">
        <f>G42*(1+L42/100)</f>
        <v>0</v>
      </c>
      <c r="N42" s="240">
        <v>0</v>
      </c>
      <c r="O42" s="240">
        <f>ROUND(E42*N42,2)</f>
        <v>0</v>
      </c>
      <c r="P42" s="240">
        <v>0</v>
      </c>
      <c r="Q42" s="240">
        <f>ROUND(E42*P42,2)</f>
        <v>0</v>
      </c>
      <c r="R42" s="242" t="s">
        <v>193</v>
      </c>
      <c r="S42" s="242" t="s">
        <v>126</v>
      </c>
      <c r="T42" s="243" t="s">
        <v>127</v>
      </c>
      <c r="U42" s="225">
        <v>0.4</v>
      </c>
      <c r="V42" s="225">
        <f>ROUND(E42*U42,2)</f>
        <v>148.99</v>
      </c>
      <c r="W42" s="225"/>
      <c r="X42" s="225" t="s">
        <v>128</v>
      </c>
      <c r="Y42" s="225" t="s">
        <v>129</v>
      </c>
      <c r="Z42" s="215"/>
      <c r="AA42" s="215"/>
      <c r="AB42" s="215"/>
      <c r="AC42" s="215"/>
      <c r="AD42" s="215"/>
      <c r="AE42" s="215"/>
      <c r="AF42" s="215"/>
      <c r="AG42" s="215" t="s">
        <v>130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2" x14ac:dyDescent="0.2">
      <c r="A43" s="222"/>
      <c r="B43" s="223"/>
      <c r="C43" s="257" t="s">
        <v>194</v>
      </c>
      <c r="D43" s="245"/>
      <c r="E43" s="245"/>
      <c r="F43" s="245"/>
      <c r="G43" s="24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132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37">
        <v>19</v>
      </c>
      <c r="B44" s="238" t="s">
        <v>197</v>
      </c>
      <c r="C44" s="256" t="s">
        <v>198</v>
      </c>
      <c r="D44" s="239" t="s">
        <v>168</v>
      </c>
      <c r="E44" s="240">
        <v>6.0640000000000001</v>
      </c>
      <c r="F44" s="241"/>
      <c r="G44" s="242">
        <f>ROUND(E44*F44,2)</f>
        <v>0</v>
      </c>
      <c r="H44" s="241"/>
      <c r="I44" s="242">
        <f>ROUND(E44*H44,2)</f>
        <v>0</v>
      </c>
      <c r="J44" s="241"/>
      <c r="K44" s="242">
        <f>ROUND(E44*J44,2)</f>
        <v>0</v>
      </c>
      <c r="L44" s="242">
        <v>21</v>
      </c>
      <c r="M44" s="242">
        <f>G44*(1+L44/100)</f>
        <v>0</v>
      </c>
      <c r="N44" s="240">
        <v>1.02535</v>
      </c>
      <c r="O44" s="240">
        <f>ROUND(E44*N44,2)</f>
        <v>6.22</v>
      </c>
      <c r="P44" s="240">
        <v>0</v>
      </c>
      <c r="Q44" s="240">
        <f>ROUND(E44*P44,2)</f>
        <v>0</v>
      </c>
      <c r="R44" s="242" t="s">
        <v>193</v>
      </c>
      <c r="S44" s="242" t="s">
        <v>126</v>
      </c>
      <c r="T44" s="243" t="s">
        <v>127</v>
      </c>
      <c r="U44" s="225">
        <v>22.07</v>
      </c>
      <c r="V44" s="225">
        <f>ROUND(E44*U44,2)</f>
        <v>133.83000000000001</v>
      </c>
      <c r="W44" s="225"/>
      <c r="X44" s="225" t="s">
        <v>128</v>
      </c>
      <c r="Y44" s="225" t="s">
        <v>129</v>
      </c>
      <c r="Z44" s="215"/>
      <c r="AA44" s="215"/>
      <c r="AB44" s="215"/>
      <c r="AC44" s="215"/>
      <c r="AD44" s="215"/>
      <c r="AE44" s="215"/>
      <c r="AF44" s="215"/>
      <c r="AG44" s="215" t="s">
        <v>130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ht="22.5" outlineLevel="2" x14ac:dyDescent="0.2">
      <c r="A45" s="222"/>
      <c r="B45" s="223"/>
      <c r="C45" s="257" t="s">
        <v>199</v>
      </c>
      <c r="D45" s="245"/>
      <c r="E45" s="245"/>
      <c r="F45" s="245"/>
      <c r="G45" s="24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132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44" t="str">
        <f>C45</f>
        <v>čistíren odpadních vod (mimo budovy), nádrží, vodojemů, žlabů nebo kanálů, včetně pomocného pracovního lešení o výšce podlahy do 1900 mm a pro zatížení do 1,5 kPa</v>
      </c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37">
        <v>20</v>
      </c>
      <c r="B46" s="238" t="s">
        <v>200</v>
      </c>
      <c r="C46" s="256" t="s">
        <v>201</v>
      </c>
      <c r="D46" s="239" t="s">
        <v>186</v>
      </c>
      <c r="E46" s="240">
        <v>9.657</v>
      </c>
      <c r="F46" s="241"/>
      <c r="G46" s="242">
        <f>ROUND(E46*F46,2)</f>
        <v>0</v>
      </c>
      <c r="H46" s="241"/>
      <c r="I46" s="242">
        <f>ROUND(E46*H46,2)</f>
        <v>0</v>
      </c>
      <c r="J46" s="241"/>
      <c r="K46" s="242">
        <f>ROUND(E46*J46,2)</f>
        <v>0</v>
      </c>
      <c r="L46" s="242">
        <v>21</v>
      </c>
      <c r="M46" s="242">
        <f>G46*(1+L46/100)</f>
        <v>0</v>
      </c>
      <c r="N46" s="240">
        <v>1.0499999999999999E-3</v>
      </c>
      <c r="O46" s="240">
        <f>ROUND(E46*N46,2)</f>
        <v>0.01</v>
      </c>
      <c r="P46" s="240">
        <v>0</v>
      </c>
      <c r="Q46" s="240">
        <f>ROUND(E46*P46,2)</f>
        <v>0</v>
      </c>
      <c r="R46" s="242"/>
      <c r="S46" s="242" t="s">
        <v>178</v>
      </c>
      <c r="T46" s="243" t="s">
        <v>187</v>
      </c>
      <c r="U46" s="225">
        <v>0.17</v>
      </c>
      <c r="V46" s="225">
        <f>ROUND(E46*U46,2)</f>
        <v>1.64</v>
      </c>
      <c r="W46" s="225"/>
      <c r="X46" s="225" t="s">
        <v>128</v>
      </c>
      <c r="Y46" s="225" t="s">
        <v>129</v>
      </c>
      <c r="Z46" s="215"/>
      <c r="AA46" s="215"/>
      <c r="AB46" s="215"/>
      <c r="AC46" s="215"/>
      <c r="AD46" s="215"/>
      <c r="AE46" s="215"/>
      <c r="AF46" s="215"/>
      <c r="AG46" s="215" t="s">
        <v>130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2" x14ac:dyDescent="0.2">
      <c r="A47" s="222"/>
      <c r="B47" s="223"/>
      <c r="C47" s="260" t="s">
        <v>202</v>
      </c>
      <c r="D47" s="254"/>
      <c r="E47" s="254"/>
      <c r="F47" s="254"/>
      <c r="G47" s="254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146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44" t="str">
        <f>C47</f>
        <v>"Výše uvedená položka vymezuje požadovaný standard, zadavatel umožňuje i jiné technicky a kvalitativně srovnatelné řešení".</v>
      </c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47">
        <v>21</v>
      </c>
      <c r="B48" s="248" t="s">
        <v>203</v>
      </c>
      <c r="C48" s="259" t="s">
        <v>204</v>
      </c>
      <c r="D48" s="249" t="s">
        <v>205</v>
      </c>
      <c r="E48" s="250">
        <v>0.3</v>
      </c>
      <c r="F48" s="251"/>
      <c r="G48" s="252">
        <f>ROUND(E48*F48,2)</f>
        <v>0</v>
      </c>
      <c r="H48" s="251"/>
      <c r="I48" s="252">
        <f>ROUND(E48*H48,2)</f>
        <v>0</v>
      </c>
      <c r="J48" s="251"/>
      <c r="K48" s="252">
        <f>ROUND(E48*J48,2)</f>
        <v>0</v>
      </c>
      <c r="L48" s="252">
        <v>21</v>
      </c>
      <c r="M48" s="252">
        <f>G48*(1+L48/100)</f>
        <v>0</v>
      </c>
      <c r="N48" s="250">
        <v>1.4E-2</v>
      </c>
      <c r="O48" s="250">
        <f>ROUND(E48*N48,2)</f>
        <v>0</v>
      </c>
      <c r="P48" s="250">
        <v>0</v>
      </c>
      <c r="Q48" s="250">
        <f>ROUND(E48*P48,2)</f>
        <v>0</v>
      </c>
      <c r="R48" s="252"/>
      <c r="S48" s="252" t="s">
        <v>178</v>
      </c>
      <c r="T48" s="253" t="s">
        <v>187</v>
      </c>
      <c r="U48" s="225">
        <v>0</v>
      </c>
      <c r="V48" s="225">
        <f>ROUND(E48*U48,2)</f>
        <v>0</v>
      </c>
      <c r="W48" s="225"/>
      <c r="X48" s="225" t="s">
        <v>173</v>
      </c>
      <c r="Y48" s="225" t="s">
        <v>129</v>
      </c>
      <c r="Z48" s="215"/>
      <c r="AA48" s="215"/>
      <c r="AB48" s="215"/>
      <c r="AC48" s="215"/>
      <c r="AD48" s="215"/>
      <c r="AE48" s="215"/>
      <c r="AF48" s="215"/>
      <c r="AG48" s="215" t="s">
        <v>174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47">
        <v>22</v>
      </c>
      <c r="B49" s="248" t="s">
        <v>206</v>
      </c>
      <c r="C49" s="259" t="s">
        <v>207</v>
      </c>
      <c r="D49" s="249" t="s">
        <v>205</v>
      </c>
      <c r="E49" s="250">
        <v>0.2</v>
      </c>
      <c r="F49" s="251"/>
      <c r="G49" s="252">
        <f>ROUND(E49*F49,2)</f>
        <v>0</v>
      </c>
      <c r="H49" s="251"/>
      <c r="I49" s="252">
        <f>ROUND(E49*H49,2)</f>
        <v>0</v>
      </c>
      <c r="J49" s="251"/>
      <c r="K49" s="252">
        <f>ROUND(E49*J49,2)</f>
        <v>0</v>
      </c>
      <c r="L49" s="252">
        <v>21</v>
      </c>
      <c r="M49" s="252">
        <f>G49*(1+L49/100)</f>
        <v>0</v>
      </c>
      <c r="N49" s="250">
        <v>1.4E-2</v>
      </c>
      <c r="O49" s="250">
        <f>ROUND(E49*N49,2)</f>
        <v>0</v>
      </c>
      <c r="P49" s="250">
        <v>0</v>
      </c>
      <c r="Q49" s="250">
        <f>ROUND(E49*P49,2)</f>
        <v>0</v>
      </c>
      <c r="R49" s="252"/>
      <c r="S49" s="252" t="s">
        <v>178</v>
      </c>
      <c r="T49" s="253" t="s">
        <v>187</v>
      </c>
      <c r="U49" s="225">
        <v>0</v>
      </c>
      <c r="V49" s="225">
        <f>ROUND(E49*U49,2)</f>
        <v>0</v>
      </c>
      <c r="W49" s="225"/>
      <c r="X49" s="225" t="s">
        <v>173</v>
      </c>
      <c r="Y49" s="225" t="s">
        <v>129</v>
      </c>
      <c r="Z49" s="215"/>
      <c r="AA49" s="215"/>
      <c r="AB49" s="215"/>
      <c r="AC49" s="215"/>
      <c r="AD49" s="215"/>
      <c r="AE49" s="215"/>
      <c r="AF49" s="215"/>
      <c r="AG49" s="215" t="s">
        <v>174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47">
        <v>23</v>
      </c>
      <c r="B50" s="248" t="s">
        <v>208</v>
      </c>
      <c r="C50" s="259" t="s">
        <v>209</v>
      </c>
      <c r="D50" s="249" t="s">
        <v>205</v>
      </c>
      <c r="E50" s="250">
        <v>0.9</v>
      </c>
      <c r="F50" s="251"/>
      <c r="G50" s="252">
        <f>ROUND(E50*F50,2)</f>
        <v>0</v>
      </c>
      <c r="H50" s="251"/>
      <c r="I50" s="252">
        <f>ROUND(E50*H50,2)</f>
        <v>0</v>
      </c>
      <c r="J50" s="251"/>
      <c r="K50" s="252">
        <f>ROUND(E50*J50,2)</f>
        <v>0</v>
      </c>
      <c r="L50" s="252">
        <v>21</v>
      </c>
      <c r="M50" s="252">
        <f>G50*(1+L50/100)</f>
        <v>0</v>
      </c>
      <c r="N50" s="250">
        <v>1.4E-2</v>
      </c>
      <c r="O50" s="250">
        <f>ROUND(E50*N50,2)</f>
        <v>0.01</v>
      </c>
      <c r="P50" s="250">
        <v>0</v>
      </c>
      <c r="Q50" s="250">
        <f>ROUND(E50*P50,2)</f>
        <v>0</v>
      </c>
      <c r="R50" s="252"/>
      <c r="S50" s="252" t="s">
        <v>178</v>
      </c>
      <c r="T50" s="253" t="s">
        <v>187</v>
      </c>
      <c r="U50" s="225">
        <v>0</v>
      </c>
      <c r="V50" s="225">
        <f>ROUND(E50*U50,2)</f>
        <v>0</v>
      </c>
      <c r="W50" s="225"/>
      <c r="X50" s="225" t="s">
        <v>173</v>
      </c>
      <c r="Y50" s="225" t="s">
        <v>129</v>
      </c>
      <c r="Z50" s="215"/>
      <c r="AA50" s="215"/>
      <c r="AB50" s="215"/>
      <c r="AC50" s="215"/>
      <c r="AD50" s="215"/>
      <c r="AE50" s="215"/>
      <c r="AF50" s="215"/>
      <c r="AG50" s="215" t="s">
        <v>174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x14ac:dyDescent="0.2">
      <c r="A51" s="230" t="s">
        <v>120</v>
      </c>
      <c r="B51" s="231" t="s">
        <v>77</v>
      </c>
      <c r="C51" s="255" t="s">
        <v>78</v>
      </c>
      <c r="D51" s="232"/>
      <c r="E51" s="233"/>
      <c r="F51" s="234"/>
      <c r="G51" s="234">
        <f>SUMIF(AG52:AG62,"&lt;&gt;NOR",G52:G62)</f>
        <v>0</v>
      </c>
      <c r="H51" s="234"/>
      <c r="I51" s="234">
        <f>SUM(I52:I62)</f>
        <v>0</v>
      </c>
      <c r="J51" s="234"/>
      <c r="K51" s="234">
        <f>SUM(K52:K62)</f>
        <v>0</v>
      </c>
      <c r="L51" s="234"/>
      <c r="M51" s="234">
        <f>SUM(M52:M62)</f>
        <v>0</v>
      </c>
      <c r="N51" s="233"/>
      <c r="O51" s="233">
        <f>SUM(O52:O62)</f>
        <v>32.330000000000005</v>
      </c>
      <c r="P51" s="233"/>
      <c r="Q51" s="233">
        <f>SUM(Q52:Q62)</f>
        <v>0</v>
      </c>
      <c r="R51" s="234"/>
      <c r="S51" s="234"/>
      <c r="T51" s="235"/>
      <c r="U51" s="229"/>
      <c r="V51" s="229">
        <f>SUM(V52:V62)</f>
        <v>145.71</v>
      </c>
      <c r="W51" s="229"/>
      <c r="X51" s="229"/>
      <c r="Y51" s="229"/>
      <c r="AG51" t="s">
        <v>121</v>
      </c>
    </row>
    <row r="52" spans="1:60" ht="22.5" outlineLevel="1" x14ac:dyDescent="0.2">
      <c r="A52" s="247">
        <v>24</v>
      </c>
      <c r="B52" s="248" t="s">
        <v>210</v>
      </c>
      <c r="C52" s="259" t="s">
        <v>211</v>
      </c>
      <c r="D52" s="249" t="s">
        <v>212</v>
      </c>
      <c r="E52" s="250">
        <v>6</v>
      </c>
      <c r="F52" s="251"/>
      <c r="G52" s="252">
        <f>ROUND(E52*F52,2)</f>
        <v>0</v>
      </c>
      <c r="H52" s="251"/>
      <c r="I52" s="252">
        <f>ROUND(E52*H52,2)</f>
        <v>0</v>
      </c>
      <c r="J52" s="251"/>
      <c r="K52" s="252">
        <f>ROUND(E52*J52,2)</f>
        <v>0</v>
      </c>
      <c r="L52" s="252">
        <v>21</v>
      </c>
      <c r="M52" s="252">
        <f>G52*(1+L52/100)</f>
        <v>0</v>
      </c>
      <c r="N52" s="250">
        <v>0.15926000000000001</v>
      </c>
      <c r="O52" s="250">
        <f>ROUND(E52*N52,2)</f>
        <v>0.96</v>
      </c>
      <c r="P52" s="250">
        <v>0</v>
      </c>
      <c r="Q52" s="250">
        <f>ROUND(E52*P52,2)</f>
        <v>0</v>
      </c>
      <c r="R52" s="252"/>
      <c r="S52" s="252" t="s">
        <v>126</v>
      </c>
      <c r="T52" s="253" t="s">
        <v>127</v>
      </c>
      <c r="U52" s="225">
        <v>1.22</v>
      </c>
      <c r="V52" s="225">
        <f>ROUND(E52*U52,2)</f>
        <v>7.32</v>
      </c>
      <c r="W52" s="225"/>
      <c r="X52" s="225" t="s">
        <v>128</v>
      </c>
      <c r="Y52" s="225" t="s">
        <v>129</v>
      </c>
      <c r="Z52" s="215"/>
      <c r="AA52" s="215"/>
      <c r="AB52" s="215"/>
      <c r="AC52" s="215"/>
      <c r="AD52" s="215"/>
      <c r="AE52" s="215"/>
      <c r="AF52" s="215"/>
      <c r="AG52" s="215" t="s">
        <v>130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47">
        <v>25</v>
      </c>
      <c r="B53" s="248" t="s">
        <v>213</v>
      </c>
      <c r="C53" s="259" t="s">
        <v>214</v>
      </c>
      <c r="D53" s="249" t="s">
        <v>215</v>
      </c>
      <c r="E53" s="250">
        <v>26.815799999999999</v>
      </c>
      <c r="F53" s="251"/>
      <c r="G53" s="252">
        <f>ROUND(E53*F53,2)</f>
        <v>0</v>
      </c>
      <c r="H53" s="251"/>
      <c r="I53" s="252">
        <f>ROUND(E53*H53,2)</f>
        <v>0</v>
      </c>
      <c r="J53" s="251"/>
      <c r="K53" s="252">
        <f>ROUND(E53*J53,2)</f>
        <v>0</v>
      </c>
      <c r="L53" s="252">
        <v>21</v>
      </c>
      <c r="M53" s="252">
        <f>G53*(1+L53/100)</f>
        <v>0</v>
      </c>
      <c r="N53" s="250">
        <v>0</v>
      </c>
      <c r="O53" s="250">
        <f>ROUND(E53*N53,2)</f>
        <v>0</v>
      </c>
      <c r="P53" s="250">
        <v>0</v>
      </c>
      <c r="Q53" s="250">
        <f>ROUND(E53*P53,2)</f>
        <v>0</v>
      </c>
      <c r="R53" s="252"/>
      <c r="S53" s="252" t="s">
        <v>178</v>
      </c>
      <c r="T53" s="253" t="s">
        <v>187</v>
      </c>
      <c r="U53" s="225">
        <v>1.45</v>
      </c>
      <c r="V53" s="225">
        <f>ROUND(E53*U53,2)</f>
        <v>38.880000000000003</v>
      </c>
      <c r="W53" s="225"/>
      <c r="X53" s="225" t="s">
        <v>128</v>
      </c>
      <c r="Y53" s="225" t="s">
        <v>129</v>
      </c>
      <c r="Z53" s="215"/>
      <c r="AA53" s="215"/>
      <c r="AB53" s="215"/>
      <c r="AC53" s="215"/>
      <c r="AD53" s="215"/>
      <c r="AE53" s="215"/>
      <c r="AF53" s="215"/>
      <c r="AG53" s="215" t="s">
        <v>130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ht="33.75" outlineLevel="1" x14ac:dyDescent="0.2">
      <c r="A54" s="237">
        <v>26</v>
      </c>
      <c r="B54" s="238" t="s">
        <v>216</v>
      </c>
      <c r="C54" s="256" t="s">
        <v>217</v>
      </c>
      <c r="D54" s="239" t="s">
        <v>139</v>
      </c>
      <c r="E54" s="240">
        <v>10.619529999999999</v>
      </c>
      <c r="F54" s="241"/>
      <c r="G54" s="242">
        <f>ROUND(E54*F54,2)</f>
        <v>0</v>
      </c>
      <c r="H54" s="241"/>
      <c r="I54" s="242">
        <f>ROUND(E54*H54,2)</f>
        <v>0</v>
      </c>
      <c r="J54" s="241"/>
      <c r="K54" s="242">
        <f>ROUND(E54*J54,2)</f>
        <v>0</v>
      </c>
      <c r="L54" s="242">
        <v>21</v>
      </c>
      <c r="M54" s="242">
        <f>G54*(1+L54/100)</f>
        <v>0</v>
      </c>
      <c r="N54" s="240">
        <v>2.5251399999999999</v>
      </c>
      <c r="O54" s="240">
        <f>ROUND(E54*N54,2)</f>
        <v>26.82</v>
      </c>
      <c r="P54" s="240">
        <v>0</v>
      </c>
      <c r="Q54" s="240">
        <f>ROUND(E54*P54,2)</f>
        <v>0</v>
      </c>
      <c r="R54" s="242" t="s">
        <v>218</v>
      </c>
      <c r="S54" s="242" t="s">
        <v>126</v>
      </c>
      <c r="T54" s="243" t="s">
        <v>127</v>
      </c>
      <c r="U54" s="225">
        <v>0.99</v>
      </c>
      <c r="V54" s="225">
        <f>ROUND(E54*U54,2)</f>
        <v>10.51</v>
      </c>
      <c r="W54" s="225"/>
      <c r="X54" s="225" t="s">
        <v>128</v>
      </c>
      <c r="Y54" s="225" t="s">
        <v>129</v>
      </c>
      <c r="Z54" s="215"/>
      <c r="AA54" s="215"/>
      <c r="AB54" s="215"/>
      <c r="AC54" s="215"/>
      <c r="AD54" s="215"/>
      <c r="AE54" s="215"/>
      <c r="AF54" s="215"/>
      <c r="AG54" s="215" t="s">
        <v>130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2" x14ac:dyDescent="0.2">
      <c r="A55" s="222"/>
      <c r="B55" s="223"/>
      <c r="C55" s="260" t="s">
        <v>219</v>
      </c>
      <c r="D55" s="254"/>
      <c r="E55" s="254"/>
      <c r="F55" s="254"/>
      <c r="G55" s="254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146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ht="33.75" outlineLevel="1" x14ac:dyDescent="0.2">
      <c r="A56" s="237">
        <v>27</v>
      </c>
      <c r="B56" s="238" t="s">
        <v>220</v>
      </c>
      <c r="C56" s="256" t="s">
        <v>221</v>
      </c>
      <c r="D56" s="239" t="s">
        <v>157</v>
      </c>
      <c r="E56" s="240">
        <v>77.145700000000005</v>
      </c>
      <c r="F56" s="241"/>
      <c r="G56" s="242">
        <f>ROUND(E56*F56,2)</f>
        <v>0</v>
      </c>
      <c r="H56" s="241"/>
      <c r="I56" s="242">
        <f>ROUND(E56*H56,2)</f>
        <v>0</v>
      </c>
      <c r="J56" s="241"/>
      <c r="K56" s="242">
        <f>ROUND(E56*J56,2)</f>
        <v>0</v>
      </c>
      <c r="L56" s="242">
        <v>21</v>
      </c>
      <c r="M56" s="242">
        <f>G56*(1+L56/100)</f>
        <v>0</v>
      </c>
      <c r="N56" s="240">
        <v>4.6780000000000002E-2</v>
      </c>
      <c r="O56" s="240">
        <f>ROUND(E56*N56,2)</f>
        <v>3.61</v>
      </c>
      <c r="P56" s="240">
        <v>0</v>
      </c>
      <c r="Q56" s="240">
        <f>ROUND(E56*P56,2)</f>
        <v>0</v>
      </c>
      <c r="R56" s="242" t="s">
        <v>218</v>
      </c>
      <c r="S56" s="242" t="s">
        <v>126</v>
      </c>
      <c r="T56" s="243" t="s">
        <v>127</v>
      </c>
      <c r="U56" s="225">
        <v>0.65</v>
      </c>
      <c r="V56" s="225">
        <f>ROUND(E56*U56,2)</f>
        <v>50.14</v>
      </c>
      <c r="W56" s="225"/>
      <c r="X56" s="225" t="s">
        <v>128</v>
      </c>
      <c r="Y56" s="225" t="s">
        <v>129</v>
      </c>
      <c r="Z56" s="215"/>
      <c r="AA56" s="215"/>
      <c r="AB56" s="215"/>
      <c r="AC56" s="215"/>
      <c r="AD56" s="215"/>
      <c r="AE56" s="215"/>
      <c r="AF56" s="215"/>
      <c r="AG56" s="215" t="s">
        <v>130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2" x14ac:dyDescent="0.2">
      <c r="A57" s="222"/>
      <c r="B57" s="223"/>
      <c r="C57" s="257" t="s">
        <v>222</v>
      </c>
      <c r="D57" s="245"/>
      <c r="E57" s="245"/>
      <c r="F57" s="245"/>
      <c r="G57" s="24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132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ht="22.5" outlineLevel="1" x14ac:dyDescent="0.2">
      <c r="A58" s="237">
        <v>28</v>
      </c>
      <c r="B58" s="238" t="s">
        <v>223</v>
      </c>
      <c r="C58" s="256" t="s">
        <v>224</v>
      </c>
      <c r="D58" s="239" t="s">
        <v>157</v>
      </c>
      <c r="E58" s="240">
        <v>77.145700000000005</v>
      </c>
      <c r="F58" s="241"/>
      <c r="G58" s="242">
        <f>ROUND(E58*F58,2)</f>
        <v>0</v>
      </c>
      <c r="H58" s="241"/>
      <c r="I58" s="242">
        <f>ROUND(E58*H58,2)</f>
        <v>0</v>
      </c>
      <c r="J58" s="241"/>
      <c r="K58" s="242">
        <f>ROUND(E58*J58,2)</f>
        <v>0</v>
      </c>
      <c r="L58" s="242">
        <v>21</v>
      </c>
      <c r="M58" s="242">
        <f>G58*(1+L58/100)</f>
        <v>0</v>
      </c>
      <c r="N58" s="240">
        <v>0</v>
      </c>
      <c r="O58" s="240">
        <f>ROUND(E58*N58,2)</f>
        <v>0</v>
      </c>
      <c r="P58" s="240">
        <v>0</v>
      </c>
      <c r="Q58" s="240">
        <f>ROUND(E58*P58,2)</f>
        <v>0</v>
      </c>
      <c r="R58" s="242" t="s">
        <v>218</v>
      </c>
      <c r="S58" s="242" t="s">
        <v>126</v>
      </c>
      <c r="T58" s="243" t="s">
        <v>127</v>
      </c>
      <c r="U58" s="225">
        <v>0.17</v>
      </c>
      <c r="V58" s="225">
        <f>ROUND(E58*U58,2)</f>
        <v>13.11</v>
      </c>
      <c r="W58" s="225"/>
      <c r="X58" s="225" t="s">
        <v>128</v>
      </c>
      <c r="Y58" s="225" t="s">
        <v>129</v>
      </c>
      <c r="Z58" s="215"/>
      <c r="AA58" s="215"/>
      <c r="AB58" s="215"/>
      <c r="AC58" s="215"/>
      <c r="AD58" s="215"/>
      <c r="AE58" s="215"/>
      <c r="AF58" s="215"/>
      <c r="AG58" s="215" t="s">
        <v>130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2" x14ac:dyDescent="0.2">
      <c r="A59" s="222"/>
      <c r="B59" s="223"/>
      <c r="C59" s="257" t="s">
        <v>222</v>
      </c>
      <c r="D59" s="245"/>
      <c r="E59" s="245"/>
      <c r="F59" s="245"/>
      <c r="G59" s="24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132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1" x14ac:dyDescent="0.2">
      <c r="A60" s="237">
        <v>29</v>
      </c>
      <c r="B60" s="238" t="s">
        <v>225</v>
      </c>
      <c r="C60" s="256" t="s">
        <v>226</v>
      </c>
      <c r="D60" s="239" t="s">
        <v>168</v>
      </c>
      <c r="E60" s="240">
        <v>0.90200000000000002</v>
      </c>
      <c r="F60" s="241"/>
      <c r="G60" s="242">
        <f>ROUND(E60*F60,2)</f>
        <v>0</v>
      </c>
      <c r="H60" s="241"/>
      <c r="I60" s="242">
        <f>ROUND(E60*H60,2)</f>
        <v>0</v>
      </c>
      <c r="J60" s="241"/>
      <c r="K60" s="242">
        <f>ROUND(E60*J60,2)</f>
        <v>0</v>
      </c>
      <c r="L60" s="242">
        <v>21</v>
      </c>
      <c r="M60" s="242">
        <f>G60*(1+L60/100)</f>
        <v>0</v>
      </c>
      <c r="N60" s="240">
        <v>1.02139</v>
      </c>
      <c r="O60" s="240">
        <f>ROUND(E60*N60,2)</f>
        <v>0.92</v>
      </c>
      <c r="P60" s="240">
        <v>0</v>
      </c>
      <c r="Q60" s="240">
        <f>ROUND(E60*P60,2)</f>
        <v>0</v>
      </c>
      <c r="R60" s="242" t="s">
        <v>218</v>
      </c>
      <c r="S60" s="242" t="s">
        <v>126</v>
      </c>
      <c r="T60" s="243" t="s">
        <v>127</v>
      </c>
      <c r="U60" s="225">
        <v>26.62</v>
      </c>
      <c r="V60" s="225">
        <f>ROUND(E60*U60,2)</f>
        <v>24.01</v>
      </c>
      <c r="W60" s="225"/>
      <c r="X60" s="225" t="s">
        <v>128</v>
      </c>
      <c r="Y60" s="225" t="s">
        <v>129</v>
      </c>
      <c r="Z60" s="215"/>
      <c r="AA60" s="215"/>
      <c r="AB60" s="215"/>
      <c r="AC60" s="215"/>
      <c r="AD60" s="215"/>
      <c r="AE60" s="215"/>
      <c r="AF60" s="215"/>
      <c r="AG60" s="215" t="s">
        <v>130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ht="33.75" outlineLevel="2" x14ac:dyDescent="0.2">
      <c r="A61" s="222"/>
      <c r="B61" s="223"/>
      <c r="C61" s="257" t="s">
        <v>227</v>
      </c>
      <c r="D61" s="245"/>
      <c r="E61" s="245"/>
      <c r="F61" s="245"/>
      <c r="G61" s="24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132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44" t="str">
        <f>C61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47">
        <v>30</v>
      </c>
      <c r="B62" s="248" t="s">
        <v>228</v>
      </c>
      <c r="C62" s="259" t="s">
        <v>229</v>
      </c>
      <c r="D62" s="249" t="s">
        <v>212</v>
      </c>
      <c r="E62" s="250">
        <v>1</v>
      </c>
      <c r="F62" s="251"/>
      <c r="G62" s="252">
        <f>ROUND(E62*F62,2)</f>
        <v>0</v>
      </c>
      <c r="H62" s="251"/>
      <c r="I62" s="252">
        <f>ROUND(E62*H62,2)</f>
        <v>0</v>
      </c>
      <c r="J62" s="251"/>
      <c r="K62" s="252">
        <f>ROUND(E62*J62,2)</f>
        <v>0</v>
      </c>
      <c r="L62" s="252">
        <v>21</v>
      </c>
      <c r="M62" s="252">
        <f>G62*(1+L62/100)</f>
        <v>0</v>
      </c>
      <c r="N62" s="250">
        <v>2.376E-2</v>
      </c>
      <c r="O62" s="250">
        <f>ROUND(E62*N62,2)</f>
        <v>0.02</v>
      </c>
      <c r="P62" s="250">
        <v>0</v>
      </c>
      <c r="Q62" s="250">
        <f>ROUND(E62*P62,2)</f>
        <v>0</v>
      </c>
      <c r="R62" s="252"/>
      <c r="S62" s="252" t="s">
        <v>126</v>
      </c>
      <c r="T62" s="253" t="s">
        <v>127</v>
      </c>
      <c r="U62" s="225">
        <v>1.744</v>
      </c>
      <c r="V62" s="225">
        <f>ROUND(E62*U62,2)</f>
        <v>1.74</v>
      </c>
      <c r="W62" s="225"/>
      <c r="X62" s="225" t="s">
        <v>128</v>
      </c>
      <c r="Y62" s="225" t="s">
        <v>129</v>
      </c>
      <c r="Z62" s="215"/>
      <c r="AA62" s="215"/>
      <c r="AB62" s="215"/>
      <c r="AC62" s="215"/>
      <c r="AD62" s="215"/>
      <c r="AE62" s="215"/>
      <c r="AF62" s="215"/>
      <c r="AG62" s="215" t="s">
        <v>130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x14ac:dyDescent="0.2">
      <c r="A63" s="230" t="s">
        <v>120</v>
      </c>
      <c r="B63" s="231" t="s">
        <v>79</v>
      </c>
      <c r="C63" s="255" t="s">
        <v>80</v>
      </c>
      <c r="D63" s="232"/>
      <c r="E63" s="233"/>
      <c r="F63" s="234"/>
      <c r="G63" s="234">
        <f>SUMIF(AG64:AG68,"&lt;&gt;NOR",G64:G68)</f>
        <v>0</v>
      </c>
      <c r="H63" s="234"/>
      <c r="I63" s="234">
        <f>SUM(I64:I68)</f>
        <v>0</v>
      </c>
      <c r="J63" s="234"/>
      <c r="K63" s="234">
        <f>SUM(K64:K68)</f>
        <v>0</v>
      </c>
      <c r="L63" s="234"/>
      <c r="M63" s="234">
        <f>SUM(M64:M68)</f>
        <v>0</v>
      </c>
      <c r="N63" s="233"/>
      <c r="O63" s="233">
        <f>SUM(O64:O68)</f>
        <v>19.61</v>
      </c>
      <c r="P63" s="233"/>
      <c r="Q63" s="233">
        <f>SUM(Q64:Q68)</f>
        <v>0</v>
      </c>
      <c r="R63" s="234"/>
      <c r="S63" s="234"/>
      <c r="T63" s="235"/>
      <c r="U63" s="229"/>
      <c r="V63" s="229">
        <f>SUM(V64:V68)</f>
        <v>22.799999999999997</v>
      </c>
      <c r="W63" s="229"/>
      <c r="X63" s="229"/>
      <c r="Y63" s="229"/>
      <c r="AG63" t="s">
        <v>121</v>
      </c>
    </row>
    <row r="64" spans="1:60" outlineLevel="1" x14ac:dyDescent="0.2">
      <c r="A64" s="237">
        <v>31</v>
      </c>
      <c r="B64" s="238" t="s">
        <v>230</v>
      </c>
      <c r="C64" s="256" t="s">
        <v>231</v>
      </c>
      <c r="D64" s="239" t="s">
        <v>139</v>
      </c>
      <c r="E64" s="240">
        <v>7.7409999999999997</v>
      </c>
      <c r="F64" s="241"/>
      <c r="G64" s="242">
        <f>ROUND(E64*F64,2)</f>
        <v>0</v>
      </c>
      <c r="H64" s="241"/>
      <c r="I64" s="242">
        <f>ROUND(E64*H64,2)</f>
        <v>0</v>
      </c>
      <c r="J64" s="241"/>
      <c r="K64" s="242">
        <f>ROUND(E64*J64,2)</f>
        <v>0</v>
      </c>
      <c r="L64" s="242">
        <v>21</v>
      </c>
      <c r="M64" s="242">
        <f>G64*(1+L64/100)</f>
        <v>0</v>
      </c>
      <c r="N64" s="240">
        <v>2.5249999999999999</v>
      </c>
      <c r="O64" s="240">
        <f>ROUND(E64*N64,2)</f>
        <v>19.55</v>
      </c>
      <c r="P64" s="240">
        <v>0</v>
      </c>
      <c r="Q64" s="240">
        <f>ROUND(E64*P64,2)</f>
        <v>0</v>
      </c>
      <c r="R64" s="242" t="s">
        <v>218</v>
      </c>
      <c r="S64" s="242" t="s">
        <v>126</v>
      </c>
      <c r="T64" s="243" t="s">
        <v>127</v>
      </c>
      <c r="U64" s="225">
        <v>2.58</v>
      </c>
      <c r="V64" s="225">
        <f>ROUND(E64*U64,2)</f>
        <v>19.97</v>
      </c>
      <c r="W64" s="225"/>
      <c r="X64" s="225" t="s">
        <v>128</v>
      </c>
      <c r="Y64" s="225" t="s">
        <v>129</v>
      </c>
      <c r="Z64" s="215"/>
      <c r="AA64" s="215"/>
      <c r="AB64" s="215"/>
      <c r="AC64" s="215"/>
      <c r="AD64" s="215"/>
      <c r="AE64" s="215"/>
      <c r="AF64" s="215"/>
      <c r="AG64" s="215" t="s">
        <v>130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2" x14ac:dyDescent="0.2">
      <c r="A65" s="222"/>
      <c r="B65" s="223"/>
      <c r="C65" s="257" t="s">
        <v>232</v>
      </c>
      <c r="D65" s="245"/>
      <c r="E65" s="245"/>
      <c r="F65" s="245"/>
      <c r="G65" s="24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132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58" t="s">
        <v>233</v>
      </c>
      <c r="D66" s="246"/>
      <c r="E66" s="246"/>
      <c r="F66" s="246"/>
      <c r="G66" s="246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146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 x14ac:dyDescent="0.2">
      <c r="A67" s="247">
        <v>32</v>
      </c>
      <c r="B67" s="248" t="s">
        <v>234</v>
      </c>
      <c r="C67" s="259" t="s">
        <v>235</v>
      </c>
      <c r="D67" s="249" t="s">
        <v>157</v>
      </c>
      <c r="E67" s="250">
        <v>4.42</v>
      </c>
      <c r="F67" s="251"/>
      <c r="G67" s="252">
        <f>ROUND(E67*F67,2)</f>
        <v>0</v>
      </c>
      <c r="H67" s="251"/>
      <c r="I67" s="252">
        <f>ROUND(E67*H67,2)</f>
        <v>0</v>
      </c>
      <c r="J67" s="251"/>
      <c r="K67" s="252">
        <f>ROUND(E67*J67,2)</f>
        <v>0</v>
      </c>
      <c r="L67" s="252">
        <v>21</v>
      </c>
      <c r="M67" s="252">
        <f>G67*(1+L67/100)</f>
        <v>0</v>
      </c>
      <c r="N67" s="250">
        <v>1.41E-2</v>
      </c>
      <c r="O67" s="250">
        <f>ROUND(E67*N67,2)</f>
        <v>0.06</v>
      </c>
      <c r="P67" s="250">
        <v>0</v>
      </c>
      <c r="Q67" s="250">
        <f>ROUND(E67*P67,2)</f>
        <v>0</v>
      </c>
      <c r="R67" s="252" t="s">
        <v>218</v>
      </c>
      <c r="S67" s="252" t="s">
        <v>126</v>
      </c>
      <c r="T67" s="253" t="s">
        <v>127</v>
      </c>
      <c r="U67" s="225">
        <v>0.4</v>
      </c>
      <c r="V67" s="225">
        <f>ROUND(E67*U67,2)</f>
        <v>1.77</v>
      </c>
      <c r="W67" s="225"/>
      <c r="X67" s="225" t="s">
        <v>128</v>
      </c>
      <c r="Y67" s="225" t="s">
        <v>129</v>
      </c>
      <c r="Z67" s="215"/>
      <c r="AA67" s="215"/>
      <c r="AB67" s="215"/>
      <c r="AC67" s="215"/>
      <c r="AD67" s="215"/>
      <c r="AE67" s="215"/>
      <c r="AF67" s="215"/>
      <c r="AG67" s="215" t="s">
        <v>130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 x14ac:dyDescent="0.2">
      <c r="A68" s="247">
        <v>33</v>
      </c>
      <c r="B68" s="248" t="s">
        <v>236</v>
      </c>
      <c r="C68" s="259" t="s">
        <v>237</v>
      </c>
      <c r="D68" s="249" t="s">
        <v>157</v>
      </c>
      <c r="E68" s="250">
        <v>4.42</v>
      </c>
      <c r="F68" s="251"/>
      <c r="G68" s="252">
        <f>ROUND(E68*F68,2)</f>
        <v>0</v>
      </c>
      <c r="H68" s="251"/>
      <c r="I68" s="252">
        <f>ROUND(E68*H68,2)</f>
        <v>0</v>
      </c>
      <c r="J68" s="251"/>
      <c r="K68" s="252">
        <f>ROUND(E68*J68,2)</f>
        <v>0</v>
      </c>
      <c r="L68" s="252">
        <v>21</v>
      </c>
      <c r="M68" s="252">
        <f>G68*(1+L68/100)</f>
        <v>0</v>
      </c>
      <c r="N68" s="250">
        <v>0</v>
      </c>
      <c r="O68" s="250">
        <f>ROUND(E68*N68,2)</f>
        <v>0</v>
      </c>
      <c r="P68" s="250">
        <v>0</v>
      </c>
      <c r="Q68" s="250">
        <f>ROUND(E68*P68,2)</f>
        <v>0</v>
      </c>
      <c r="R68" s="252" t="s">
        <v>218</v>
      </c>
      <c r="S68" s="252" t="s">
        <v>126</v>
      </c>
      <c r="T68" s="253" t="s">
        <v>127</v>
      </c>
      <c r="U68" s="225">
        <v>0.24</v>
      </c>
      <c r="V68" s="225">
        <f>ROUND(E68*U68,2)</f>
        <v>1.06</v>
      </c>
      <c r="W68" s="225"/>
      <c r="X68" s="225" t="s">
        <v>128</v>
      </c>
      <c r="Y68" s="225" t="s">
        <v>129</v>
      </c>
      <c r="Z68" s="215"/>
      <c r="AA68" s="215"/>
      <c r="AB68" s="215"/>
      <c r="AC68" s="215"/>
      <c r="AD68" s="215"/>
      <c r="AE68" s="215"/>
      <c r="AF68" s="215"/>
      <c r="AG68" s="215" t="s">
        <v>130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x14ac:dyDescent="0.2">
      <c r="A69" s="230" t="s">
        <v>120</v>
      </c>
      <c r="B69" s="231" t="s">
        <v>81</v>
      </c>
      <c r="C69" s="255" t="s">
        <v>82</v>
      </c>
      <c r="D69" s="232"/>
      <c r="E69" s="233"/>
      <c r="F69" s="234"/>
      <c r="G69" s="234">
        <f>SUMIF(AG70:AG77,"&lt;&gt;NOR",G70:G77)</f>
        <v>0</v>
      </c>
      <c r="H69" s="234"/>
      <c r="I69" s="234">
        <f>SUM(I70:I77)</f>
        <v>0</v>
      </c>
      <c r="J69" s="234"/>
      <c r="K69" s="234">
        <f>SUM(K70:K77)</f>
        <v>0</v>
      </c>
      <c r="L69" s="234"/>
      <c r="M69" s="234">
        <f>SUM(M70:M77)</f>
        <v>0</v>
      </c>
      <c r="N69" s="233"/>
      <c r="O69" s="233">
        <f>SUM(O70:O77)</f>
        <v>88.44</v>
      </c>
      <c r="P69" s="233"/>
      <c r="Q69" s="233">
        <f>SUM(Q70:Q77)</f>
        <v>0</v>
      </c>
      <c r="R69" s="234"/>
      <c r="S69" s="234"/>
      <c r="T69" s="235"/>
      <c r="U69" s="229"/>
      <c r="V69" s="229">
        <f>SUM(V70:V77)</f>
        <v>9.32</v>
      </c>
      <c r="W69" s="229"/>
      <c r="X69" s="229"/>
      <c r="Y69" s="229"/>
      <c r="AG69" t="s">
        <v>121</v>
      </c>
    </row>
    <row r="70" spans="1:60" ht="22.5" outlineLevel="1" x14ac:dyDescent="0.2">
      <c r="A70" s="237">
        <v>34</v>
      </c>
      <c r="B70" s="238" t="s">
        <v>238</v>
      </c>
      <c r="C70" s="256" t="s">
        <v>239</v>
      </c>
      <c r="D70" s="239" t="s">
        <v>139</v>
      </c>
      <c r="E70" s="240">
        <v>84.7</v>
      </c>
      <c r="F70" s="241"/>
      <c r="G70" s="242">
        <f>ROUND(E70*F70,2)</f>
        <v>0</v>
      </c>
      <c r="H70" s="241"/>
      <c r="I70" s="242">
        <f>ROUND(E70*H70,2)</f>
        <v>0</v>
      </c>
      <c r="J70" s="241"/>
      <c r="K70" s="242">
        <f>ROUND(E70*J70,2)</f>
        <v>0</v>
      </c>
      <c r="L70" s="242">
        <v>21</v>
      </c>
      <c r="M70" s="242">
        <f>G70*(1+L70/100)</f>
        <v>0</v>
      </c>
      <c r="N70" s="240">
        <v>0</v>
      </c>
      <c r="O70" s="240">
        <f>ROUND(E70*N70,2)</f>
        <v>0</v>
      </c>
      <c r="P70" s="240">
        <v>0</v>
      </c>
      <c r="Q70" s="240">
        <f>ROUND(E70*P70,2)</f>
        <v>0</v>
      </c>
      <c r="R70" s="242" t="s">
        <v>193</v>
      </c>
      <c r="S70" s="242" t="s">
        <v>126</v>
      </c>
      <c r="T70" s="243" t="s">
        <v>127</v>
      </c>
      <c r="U70" s="225">
        <v>0.11</v>
      </c>
      <c r="V70" s="225">
        <f>ROUND(E70*U70,2)</f>
        <v>9.32</v>
      </c>
      <c r="W70" s="225"/>
      <c r="X70" s="225" t="s">
        <v>128</v>
      </c>
      <c r="Y70" s="225" t="s">
        <v>129</v>
      </c>
      <c r="Z70" s="215"/>
      <c r="AA70" s="215"/>
      <c r="AB70" s="215"/>
      <c r="AC70" s="215"/>
      <c r="AD70" s="215"/>
      <c r="AE70" s="215"/>
      <c r="AF70" s="215"/>
      <c r="AG70" s="215" t="s">
        <v>143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57" t="s">
        <v>240</v>
      </c>
      <c r="D71" s="245"/>
      <c r="E71" s="245"/>
      <c r="F71" s="245"/>
      <c r="G71" s="24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132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2"/>
      <c r="B72" s="223"/>
      <c r="C72" s="258" t="s">
        <v>241</v>
      </c>
      <c r="D72" s="246"/>
      <c r="E72" s="246"/>
      <c r="F72" s="246"/>
      <c r="G72" s="246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146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1" x14ac:dyDescent="0.2">
      <c r="A73" s="247">
        <v>35</v>
      </c>
      <c r="B73" s="248" t="s">
        <v>242</v>
      </c>
      <c r="C73" s="259" t="s">
        <v>243</v>
      </c>
      <c r="D73" s="249" t="s">
        <v>139</v>
      </c>
      <c r="E73" s="250">
        <v>84.7</v>
      </c>
      <c r="F73" s="251"/>
      <c r="G73" s="252">
        <f>ROUND(E73*F73,2)</f>
        <v>0</v>
      </c>
      <c r="H73" s="251"/>
      <c r="I73" s="252">
        <f>ROUND(E73*H73,2)</f>
        <v>0</v>
      </c>
      <c r="J73" s="251"/>
      <c r="K73" s="252">
        <f>ROUND(E73*J73,2)</f>
        <v>0</v>
      </c>
      <c r="L73" s="252">
        <v>21</v>
      </c>
      <c r="M73" s="252">
        <f>G73*(1+L73/100)</f>
        <v>0</v>
      </c>
      <c r="N73" s="250">
        <v>1</v>
      </c>
      <c r="O73" s="250">
        <f>ROUND(E73*N73,2)</f>
        <v>84.7</v>
      </c>
      <c r="P73" s="250">
        <v>0</v>
      </c>
      <c r="Q73" s="250">
        <f>ROUND(E73*P73,2)</f>
        <v>0</v>
      </c>
      <c r="R73" s="252" t="s">
        <v>172</v>
      </c>
      <c r="S73" s="252" t="s">
        <v>126</v>
      </c>
      <c r="T73" s="253" t="s">
        <v>127</v>
      </c>
      <c r="U73" s="225">
        <v>0</v>
      </c>
      <c r="V73" s="225">
        <f>ROUND(E73*U73,2)</f>
        <v>0</v>
      </c>
      <c r="W73" s="225"/>
      <c r="X73" s="225" t="s">
        <v>173</v>
      </c>
      <c r="Y73" s="225" t="s">
        <v>129</v>
      </c>
      <c r="Z73" s="215"/>
      <c r="AA73" s="215"/>
      <c r="AB73" s="215"/>
      <c r="AC73" s="215"/>
      <c r="AD73" s="215"/>
      <c r="AE73" s="215"/>
      <c r="AF73" s="215"/>
      <c r="AG73" s="215" t="s">
        <v>244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 x14ac:dyDescent="0.2">
      <c r="A74" s="237">
        <v>36</v>
      </c>
      <c r="B74" s="238" t="s">
        <v>245</v>
      </c>
      <c r="C74" s="256" t="s">
        <v>246</v>
      </c>
      <c r="D74" s="239" t="s">
        <v>171</v>
      </c>
      <c r="E74" s="240">
        <v>340</v>
      </c>
      <c r="F74" s="241"/>
      <c r="G74" s="242">
        <f>ROUND(E74*F74,2)</f>
        <v>0</v>
      </c>
      <c r="H74" s="241"/>
      <c r="I74" s="242">
        <f>ROUND(E74*H74,2)</f>
        <v>0</v>
      </c>
      <c r="J74" s="241"/>
      <c r="K74" s="242">
        <f>ROUND(E74*J74,2)</f>
        <v>0</v>
      </c>
      <c r="L74" s="242">
        <v>21</v>
      </c>
      <c r="M74" s="242">
        <f>G74*(1+L74/100)</f>
        <v>0</v>
      </c>
      <c r="N74" s="240">
        <v>1.0999999999999999E-2</v>
      </c>
      <c r="O74" s="240">
        <f>ROUND(E74*N74,2)</f>
        <v>3.74</v>
      </c>
      <c r="P74" s="240">
        <v>0</v>
      </c>
      <c r="Q74" s="240">
        <f>ROUND(E74*P74,2)</f>
        <v>0</v>
      </c>
      <c r="R74" s="242"/>
      <c r="S74" s="242" t="s">
        <v>178</v>
      </c>
      <c r="T74" s="243" t="s">
        <v>187</v>
      </c>
      <c r="U74" s="225">
        <v>0</v>
      </c>
      <c r="V74" s="225">
        <f>ROUND(E74*U74,2)</f>
        <v>0</v>
      </c>
      <c r="W74" s="225"/>
      <c r="X74" s="225" t="s">
        <v>173</v>
      </c>
      <c r="Y74" s="225" t="s">
        <v>129</v>
      </c>
      <c r="Z74" s="215"/>
      <c r="AA74" s="215"/>
      <c r="AB74" s="215"/>
      <c r="AC74" s="215"/>
      <c r="AD74" s="215"/>
      <c r="AE74" s="215"/>
      <c r="AF74" s="215"/>
      <c r="AG74" s="215" t="s">
        <v>174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2" x14ac:dyDescent="0.2">
      <c r="A75" s="222"/>
      <c r="B75" s="223"/>
      <c r="C75" s="260" t="s">
        <v>247</v>
      </c>
      <c r="D75" s="254"/>
      <c r="E75" s="254"/>
      <c r="F75" s="254"/>
      <c r="G75" s="254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146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ht="22.5" outlineLevel="3" x14ac:dyDescent="0.2">
      <c r="A76" s="222"/>
      <c r="B76" s="223"/>
      <c r="C76" s="258" t="s">
        <v>248</v>
      </c>
      <c r="D76" s="246"/>
      <c r="E76" s="246"/>
      <c r="F76" s="246"/>
      <c r="G76" s="246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146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44" t="str">
        <f>C76</f>
        <v>PŘESNÉ ROZMĚRY A UMÍSTĚNÍ OTVORŮ V POKLOPECH ZAMĚŘIT NA MÍSTĚ AŽ PO MONTÁŽI TECHNOLOGIE ČERPÁNÍ A MÍCHÁNÍ A PŘÍVODNÍCH KABELŮ!</v>
      </c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58" t="s">
        <v>249</v>
      </c>
      <c r="D77" s="246"/>
      <c r="E77" s="246"/>
      <c r="F77" s="246"/>
      <c r="G77" s="246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146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x14ac:dyDescent="0.2">
      <c r="A78" s="230" t="s">
        <v>120</v>
      </c>
      <c r="B78" s="231" t="s">
        <v>83</v>
      </c>
      <c r="C78" s="255" t="s">
        <v>84</v>
      </c>
      <c r="D78" s="232"/>
      <c r="E78" s="233"/>
      <c r="F78" s="234"/>
      <c r="G78" s="234">
        <f>SUMIF(AG79:AG79,"&lt;&gt;NOR",G79:G79)</f>
        <v>0</v>
      </c>
      <c r="H78" s="234"/>
      <c r="I78" s="234">
        <f>SUM(I79:I79)</f>
        <v>0</v>
      </c>
      <c r="J78" s="234"/>
      <c r="K78" s="234">
        <f>SUM(K79:K79)</f>
        <v>0</v>
      </c>
      <c r="L78" s="234"/>
      <c r="M78" s="234">
        <f>SUM(M79:M79)</f>
        <v>0</v>
      </c>
      <c r="N78" s="233"/>
      <c r="O78" s="233">
        <f>SUM(O79:O79)</f>
        <v>0.44</v>
      </c>
      <c r="P78" s="233"/>
      <c r="Q78" s="233">
        <f>SUM(Q79:Q79)</f>
        <v>0</v>
      </c>
      <c r="R78" s="234"/>
      <c r="S78" s="234"/>
      <c r="T78" s="235"/>
      <c r="U78" s="229"/>
      <c r="V78" s="229">
        <f>SUM(V79:V79)</f>
        <v>17.89</v>
      </c>
      <c r="W78" s="229"/>
      <c r="X78" s="229"/>
      <c r="Y78" s="229"/>
      <c r="AG78" t="s">
        <v>121</v>
      </c>
    </row>
    <row r="79" spans="1:60" outlineLevel="1" x14ac:dyDescent="0.2">
      <c r="A79" s="247">
        <v>37</v>
      </c>
      <c r="B79" s="248" t="s">
        <v>250</v>
      </c>
      <c r="C79" s="259" t="s">
        <v>251</v>
      </c>
      <c r="D79" s="249" t="s">
        <v>157</v>
      </c>
      <c r="E79" s="250">
        <v>68.8</v>
      </c>
      <c r="F79" s="251"/>
      <c r="G79" s="252">
        <f>ROUND(E79*F79,2)</f>
        <v>0</v>
      </c>
      <c r="H79" s="251"/>
      <c r="I79" s="252">
        <f>ROUND(E79*H79,2)</f>
        <v>0</v>
      </c>
      <c r="J79" s="251"/>
      <c r="K79" s="252">
        <f>ROUND(E79*J79,2)</f>
        <v>0</v>
      </c>
      <c r="L79" s="252">
        <v>21</v>
      </c>
      <c r="M79" s="252">
        <f>G79*(1+L79/100)</f>
        <v>0</v>
      </c>
      <c r="N79" s="250">
        <v>6.3499999999999997E-3</v>
      </c>
      <c r="O79" s="250">
        <f>ROUND(E79*N79,2)</f>
        <v>0.44</v>
      </c>
      <c r="P79" s="250">
        <v>0</v>
      </c>
      <c r="Q79" s="250">
        <f>ROUND(E79*P79,2)</f>
        <v>0</v>
      </c>
      <c r="R79" s="252" t="s">
        <v>252</v>
      </c>
      <c r="S79" s="252" t="s">
        <v>126</v>
      </c>
      <c r="T79" s="253" t="s">
        <v>127</v>
      </c>
      <c r="U79" s="225">
        <v>0.26</v>
      </c>
      <c r="V79" s="225">
        <f>ROUND(E79*U79,2)</f>
        <v>17.89</v>
      </c>
      <c r="W79" s="225"/>
      <c r="X79" s="225" t="s">
        <v>128</v>
      </c>
      <c r="Y79" s="225" t="s">
        <v>129</v>
      </c>
      <c r="Z79" s="215"/>
      <c r="AA79" s="215"/>
      <c r="AB79" s="215"/>
      <c r="AC79" s="215"/>
      <c r="AD79" s="215"/>
      <c r="AE79" s="215"/>
      <c r="AF79" s="215"/>
      <c r="AG79" s="215" t="s">
        <v>143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x14ac:dyDescent="0.2">
      <c r="A80" s="230" t="s">
        <v>120</v>
      </c>
      <c r="B80" s="231" t="s">
        <v>87</v>
      </c>
      <c r="C80" s="255" t="s">
        <v>88</v>
      </c>
      <c r="D80" s="232"/>
      <c r="E80" s="233"/>
      <c r="F80" s="234"/>
      <c r="G80" s="234">
        <f>SUMIF(AG81:AG82,"&lt;&gt;NOR",G81:G82)</f>
        <v>0</v>
      </c>
      <c r="H80" s="234"/>
      <c r="I80" s="234">
        <f>SUM(I81:I82)</f>
        <v>0</v>
      </c>
      <c r="J80" s="234"/>
      <c r="K80" s="234">
        <f>SUM(K81:K82)</f>
        <v>0</v>
      </c>
      <c r="L80" s="234"/>
      <c r="M80" s="234">
        <f>SUM(M81:M82)</f>
        <v>0</v>
      </c>
      <c r="N80" s="233"/>
      <c r="O80" s="233">
        <f>SUM(O81:O82)</f>
        <v>0</v>
      </c>
      <c r="P80" s="233"/>
      <c r="Q80" s="233">
        <f>SUM(Q81:Q82)</f>
        <v>0</v>
      </c>
      <c r="R80" s="234"/>
      <c r="S80" s="234"/>
      <c r="T80" s="235"/>
      <c r="U80" s="229"/>
      <c r="V80" s="229">
        <f>SUM(V81:V82)</f>
        <v>78.81</v>
      </c>
      <c r="W80" s="229"/>
      <c r="X80" s="229"/>
      <c r="Y80" s="229"/>
      <c r="AG80" t="s">
        <v>121</v>
      </c>
    </row>
    <row r="81" spans="1:60" ht="33.75" outlineLevel="1" x14ac:dyDescent="0.2">
      <c r="A81" s="237">
        <v>38</v>
      </c>
      <c r="B81" s="238" t="s">
        <v>253</v>
      </c>
      <c r="C81" s="256" t="s">
        <v>254</v>
      </c>
      <c r="D81" s="239" t="s">
        <v>168</v>
      </c>
      <c r="E81" s="240">
        <v>378.90197000000001</v>
      </c>
      <c r="F81" s="241"/>
      <c r="G81" s="242">
        <f>ROUND(E81*F81,2)</f>
        <v>0</v>
      </c>
      <c r="H81" s="241"/>
      <c r="I81" s="242">
        <f>ROUND(E81*H81,2)</f>
        <v>0</v>
      </c>
      <c r="J81" s="241"/>
      <c r="K81" s="242">
        <f>ROUND(E81*J81,2)</f>
        <v>0</v>
      </c>
      <c r="L81" s="242">
        <v>21</v>
      </c>
      <c r="M81" s="242">
        <f>G81*(1+L81/100)</f>
        <v>0</v>
      </c>
      <c r="N81" s="240">
        <v>0</v>
      </c>
      <c r="O81" s="240">
        <f>ROUND(E81*N81,2)</f>
        <v>0</v>
      </c>
      <c r="P81" s="240">
        <v>0</v>
      </c>
      <c r="Q81" s="240">
        <f>ROUND(E81*P81,2)</f>
        <v>0</v>
      </c>
      <c r="R81" s="242" t="s">
        <v>193</v>
      </c>
      <c r="S81" s="242" t="s">
        <v>126</v>
      </c>
      <c r="T81" s="243" t="s">
        <v>127</v>
      </c>
      <c r="U81" s="225">
        <v>0.20799999999999999</v>
      </c>
      <c r="V81" s="225">
        <f>ROUND(E81*U81,2)</f>
        <v>78.81</v>
      </c>
      <c r="W81" s="225"/>
      <c r="X81" s="225" t="s">
        <v>255</v>
      </c>
      <c r="Y81" s="225" t="s">
        <v>129</v>
      </c>
      <c r="Z81" s="215"/>
      <c r="AA81" s="215"/>
      <c r="AB81" s="215"/>
      <c r="AC81" s="215"/>
      <c r="AD81" s="215"/>
      <c r="AE81" s="215"/>
      <c r="AF81" s="215"/>
      <c r="AG81" s="215" t="s">
        <v>256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2"/>
      <c r="B82" s="223"/>
      <c r="C82" s="257" t="s">
        <v>257</v>
      </c>
      <c r="D82" s="245"/>
      <c r="E82" s="245"/>
      <c r="F82" s="245"/>
      <c r="G82" s="24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132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x14ac:dyDescent="0.2">
      <c r="A83" s="230" t="s">
        <v>120</v>
      </c>
      <c r="B83" s="231" t="s">
        <v>89</v>
      </c>
      <c r="C83" s="255" t="s">
        <v>90</v>
      </c>
      <c r="D83" s="232"/>
      <c r="E83" s="233"/>
      <c r="F83" s="234"/>
      <c r="G83" s="234">
        <f>SUMIF(AG84:AG98,"&lt;&gt;NOR",G84:G98)</f>
        <v>0</v>
      </c>
      <c r="H83" s="234"/>
      <c r="I83" s="234">
        <f>SUM(I84:I98)</f>
        <v>0</v>
      </c>
      <c r="J83" s="234"/>
      <c r="K83" s="234">
        <f>SUM(K84:K98)</f>
        <v>0</v>
      </c>
      <c r="L83" s="234"/>
      <c r="M83" s="234">
        <f>SUM(M84:M98)</f>
        <v>0</v>
      </c>
      <c r="N83" s="233"/>
      <c r="O83" s="233">
        <f>SUM(O84:O98)</f>
        <v>0.52</v>
      </c>
      <c r="P83" s="233"/>
      <c r="Q83" s="233">
        <f>SUM(Q84:Q98)</f>
        <v>0</v>
      </c>
      <c r="R83" s="234"/>
      <c r="S83" s="234"/>
      <c r="T83" s="235"/>
      <c r="U83" s="229"/>
      <c r="V83" s="229">
        <f>SUM(V84:V98)</f>
        <v>67.08</v>
      </c>
      <c r="W83" s="229"/>
      <c r="X83" s="229"/>
      <c r="Y83" s="229"/>
      <c r="AG83" t="s">
        <v>121</v>
      </c>
    </row>
    <row r="84" spans="1:60" ht="22.5" outlineLevel="1" x14ac:dyDescent="0.2">
      <c r="A84" s="247">
        <v>39</v>
      </c>
      <c r="B84" s="248" t="s">
        <v>258</v>
      </c>
      <c r="C84" s="259" t="s">
        <v>259</v>
      </c>
      <c r="D84" s="249" t="s">
        <v>157</v>
      </c>
      <c r="E84" s="250">
        <v>49.5</v>
      </c>
      <c r="F84" s="251"/>
      <c r="G84" s="252">
        <f>ROUND(E84*F84,2)</f>
        <v>0</v>
      </c>
      <c r="H84" s="251"/>
      <c r="I84" s="252">
        <f>ROUND(E84*H84,2)</f>
        <v>0</v>
      </c>
      <c r="J84" s="251"/>
      <c r="K84" s="252">
        <f>ROUND(E84*J84,2)</f>
        <v>0</v>
      </c>
      <c r="L84" s="252">
        <v>21</v>
      </c>
      <c r="M84" s="252">
        <f>G84*(1+L84/100)</f>
        <v>0</v>
      </c>
      <c r="N84" s="250">
        <v>0</v>
      </c>
      <c r="O84" s="250">
        <f>ROUND(E84*N84,2)</f>
        <v>0</v>
      </c>
      <c r="P84" s="250">
        <v>0</v>
      </c>
      <c r="Q84" s="250">
        <f>ROUND(E84*P84,2)</f>
        <v>0</v>
      </c>
      <c r="R84" s="252" t="s">
        <v>260</v>
      </c>
      <c r="S84" s="252" t="s">
        <v>126</v>
      </c>
      <c r="T84" s="253" t="s">
        <v>127</v>
      </c>
      <c r="U84" s="225">
        <v>0.03</v>
      </c>
      <c r="V84" s="225">
        <f>ROUND(E84*U84,2)</f>
        <v>1.49</v>
      </c>
      <c r="W84" s="225"/>
      <c r="X84" s="225" t="s">
        <v>128</v>
      </c>
      <c r="Y84" s="225" t="s">
        <v>129</v>
      </c>
      <c r="Z84" s="215"/>
      <c r="AA84" s="215"/>
      <c r="AB84" s="215"/>
      <c r="AC84" s="215"/>
      <c r="AD84" s="215"/>
      <c r="AE84" s="215"/>
      <c r="AF84" s="215"/>
      <c r="AG84" s="215" t="s">
        <v>130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ht="22.5" outlineLevel="1" x14ac:dyDescent="0.2">
      <c r="A85" s="247">
        <v>40</v>
      </c>
      <c r="B85" s="248" t="s">
        <v>261</v>
      </c>
      <c r="C85" s="259" t="s">
        <v>262</v>
      </c>
      <c r="D85" s="249" t="s">
        <v>157</v>
      </c>
      <c r="E85" s="250">
        <v>148.5</v>
      </c>
      <c r="F85" s="251"/>
      <c r="G85" s="252">
        <f>ROUND(E85*F85,2)</f>
        <v>0</v>
      </c>
      <c r="H85" s="251"/>
      <c r="I85" s="252">
        <f>ROUND(E85*H85,2)</f>
        <v>0</v>
      </c>
      <c r="J85" s="251"/>
      <c r="K85" s="252">
        <f>ROUND(E85*J85,2)</f>
        <v>0</v>
      </c>
      <c r="L85" s="252">
        <v>21</v>
      </c>
      <c r="M85" s="252">
        <f>G85*(1+L85/100)</f>
        <v>0</v>
      </c>
      <c r="N85" s="250">
        <v>0</v>
      </c>
      <c r="O85" s="250">
        <f>ROUND(E85*N85,2)</f>
        <v>0</v>
      </c>
      <c r="P85" s="250">
        <v>0</v>
      </c>
      <c r="Q85" s="250">
        <f>ROUND(E85*P85,2)</f>
        <v>0</v>
      </c>
      <c r="R85" s="252" t="s">
        <v>260</v>
      </c>
      <c r="S85" s="252" t="s">
        <v>126</v>
      </c>
      <c r="T85" s="253" t="s">
        <v>127</v>
      </c>
      <c r="U85" s="225">
        <v>0.04</v>
      </c>
      <c r="V85" s="225">
        <f>ROUND(E85*U85,2)</f>
        <v>5.94</v>
      </c>
      <c r="W85" s="225"/>
      <c r="X85" s="225" t="s">
        <v>128</v>
      </c>
      <c r="Y85" s="225" t="s">
        <v>129</v>
      </c>
      <c r="Z85" s="215"/>
      <c r="AA85" s="215"/>
      <c r="AB85" s="215"/>
      <c r="AC85" s="215"/>
      <c r="AD85" s="215"/>
      <c r="AE85" s="215"/>
      <c r="AF85" s="215"/>
      <c r="AG85" s="215" t="s">
        <v>130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ht="33.75" outlineLevel="1" x14ac:dyDescent="0.2">
      <c r="A86" s="247">
        <v>41</v>
      </c>
      <c r="B86" s="248" t="s">
        <v>263</v>
      </c>
      <c r="C86" s="259" t="s">
        <v>264</v>
      </c>
      <c r="D86" s="249" t="s">
        <v>157</v>
      </c>
      <c r="E86" s="250">
        <v>333.267</v>
      </c>
      <c r="F86" s="251"/>
      <c r="G86" s="252">
        <f>ROUND(E86*F86,2)</f>
        <v>0</v>
      </c>
      <c r="H86" s="251"/>
      <c r="I86" s="252">
        <f>ROUND(E86*H86,2)</f>
        <v>0</v>
      </c>
      <c r="J86" s="251"/>
      <c r="K86" s="252">
        <f>ROUND(E86*J86,2)</f>
        <v>0</v>
      </c>
      <c r="L86" s="252">
        <v>21</v>
      </c>
      <c r="M86" s="252">
        <f>G86*(1+L86/100)</f>
        <v>0</v>
      </c>
      <c r="N86" s="250">
        <v>1.7000000000000001E-4</v>
      </c>
      <c r="O86" s="250">
        <f>ROUND(E86*N86,2)</f>
        <v>0.06</v>
      </c>
      <c r="P86" s="250">
        <v>0</v>
      </c>
      <c r="Q86" s="250">
        <f>ROUND(E86*P86,2)</f>
        <v>0</v>
      </c>
      <c r="R86" s="252" t="s">
        <v>260</v>
      </c>
      <c r="S86" s="252" t="s">
        <v>126</v>
      </c>
      <c r="T86" s="253" t="s">
        <v>127</v>
      </c>
      <c r="U86" s="225">
        <v>0.05</v>
      </c>
      <c r="V86" s="225">
        <f>ROUND(E86*U86,2)</f>
        <v>16.66</v>
      </c>
      <c r="W86" s="225"/>
      <c r="X86" s="225" t="s">
        <v>128</v>
      </c>
      <c r="Y86" s="225" t="s">
        <v>129</v>
      </c>
      <c r="Z86" s="215"/>
      <c r="AA86" s="215"/>
      <c r="AB86" s="215"/>
      <c r="AC86" s="215"/>
      <c r="AD86" s="215"/>
      <c r="AE86" s="215"/>
      <c r="AF86" s="215"/>
      <c r="AG86" s="215" t="s">
        <v>130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ht="33.75" outlineLevel="1" x14ac:dyDescent="0.2">
      <c r="A87" s="247">
        <v>42</v>
      </c>
      <c r="B87" s="248" t="s">
        <v>265</v>
      </c>
      <c r="C87" s="259" t="s">
        <v>266</v>
      </c>
      <c r="D87" s="249" t="s">
        <v>157</v>
      </c>
      <c r="E87" s="250">
        <v>843.55799999999999</v>
      </c>
      <c r="F87" s="251"/>
      <c r="G87" s="252">
        <f>ROUND(E87*F87,2)</f>
        <v>0</v>
      </c>
      <c r="H87" s="251"/>
      <c r="I87" s="252">
        <f>ROUND(E87*H87,2)</f>
        <v>0</v>
      </c>
      <c r="J87" s="251"/>
      <c r="K87" s="252">
        <f>ROUND(E87*J87,2)</f>
        <v>0</v>
      </c>
      <c r="L87" s="252">
        <v>21</v>
      </c>
      <c r="M87" s="252">
        <f>G87*(1+L87/100)</f>
        <v>0</v>
      </c>
      <c r="N87" s="250">
        <v>1.7000000000000001E-4</v>
      </c>
      <c r="O87" s="250">
        <f>ROUND(E87*N87,2)</f>
        <v>0.14000000000000001</v>
      </c>
      <c r="P87" s="250">
        <v>0</v>
      </c>
      <c r="Q87" s="250">
        <f>ROUND(E87*P87,2)</f>
        <v>0</v>
      </c>
      <c r="R87" s="252" t="s">
        <v>260</v>
      </c>
      <c r="S87" s="252" t="s">
        <v>126</v>
      </c>
      <c r="T87" s="253" t="s">
        <v>127</v>
      </c>
      <c r="U87" s="225">
        <v>0.05</v>
      </c>
      <c r="V87" s="225">
        <f>ROUND(E87*U87,2)</f>
        <v>42.18</v>
      </c>
      <c r="W87" s="225"/>
      <c r="X87" s="225" t="s">
        <v>128</v>
      </c>
      <c r="Y87" s="225" t="s">
        <v>129</v>
      </c>
      <c r="Z87" s="215"/>
      <c r="AA87" s="215"/>
      <c r="AB87" s="215"/>
      <c r="AC87" s="215"/>
      <c r="AD87" s="215"/>
      <c r="AE87" s="215"/>
      <c r="AF87" s="215"/>
      <c r="AG87" s="215" t="s">
        <v>130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1" x14ac:dyDescent="0.2">
      <c r="A88" s="237">
        <v>43</v>
      </c>
      <c r="B88" s="238" t="s">
        <v>267</v>
      </c>
      <c r="C88" s="256" t="s">
        <v>268</v>
      </c>
      <c r="D88" s="239" t="s">
        <v>171</v>
      </c>
      <c r="E88" s="240">
        <v>286.45675</v>
      </c>
      <c r="F88" s="241"/>
      <c r="G88" s="242">
        <f>ROUND(E88*F88,2)</f>
        <v>0</v>
      </c>
      <c r="H88" s="241"/>
      <c r="I88" s="242">
        <f>ROUND(E88*H88,2)</f>
        <v>0</v>
      </c>
      <c r="J88" s="241"/>
      <c r="K88" s="242">
        <f>ROUND(E88*J88,2)</f>
        <v>0</v>
      </c>
      <c r="L88" s="242">
        <v>21</v>
      </c>
      <c r="M88" s="242">
        <f>G88*(1+L88/100)</f>
        <v>0</v>
      </c>
      <c r="N88" s="240">
        <v>1E-3</v>
      </c>
      <c r="O88" s="240">
        <f>ROUND(E88*N88,2)</f>
        <v>0.28999999999999998</v>
      </c>
      <c r="P88" s="240">
        <v>0</v>
      </c>
      <c r="Q88" s="240">
        <f>ROUND(E88*P88,2)</f>
        <v>0</v>
      </c>
      <c r="R88" s="242"/>
      <c r="S88" s="242" t="s">
        <v>178</v>
      </c>
      <c r="T88" s="243" t="s">
        <v>179</v>
      </c>
      <c r="U88" s="225">
        <v>0</v>
      </c>
      <c r="V88" s="225">
        <f>ROUND(E88*U88,2)</f>
        <v>0</v>
      </c>
      <c r="W88" s="225"/>
      <c r="X88" s="225" t="s">
        <v>173</v>
      </c>
      <c r="Y88" s="225" t="s">
        <v>129</v>
      </c>
      <c r="Z88" s="215"/>
      <c r="AA88" s="215"/>
      <c r="AB88" s="215"/>
      <c r="AC88" s="215"/>
      <c r="AD88" s="215"/>
      <c r="AE88" s="215"/>
      <c r="AF88" s="215"/>
      <c r="AG88" s="215" t="s">
        <v>269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2" x14ac:dyDescent="0.2">
      <c r="A89" s="222"/>
      <c r="B89" s="223"/>
      <c r="C89" s="260" t="s">
        <v>270</v>
      </c>
      <c r="D89" s="254"/>
      <c r="E89" s="254"/>
      <c r="F89" s="254"/>
      <c r="G89" s="254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146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44" t="str">
        <f>C89</f>
        <v>Výše uvedená položka vymezuje požadovaný standard, zadavatel umožňuje i jiné technicky a kvalitativně srovnatelné řešení</v>
      </c>
      <c r="BB89" s="215"/>
      <c r="BC89" s="215"/>
      <c r="BD89" s="215"/>
      <c r="BE89" s="215"/>
      <c r="BF89" s="215"/>
      <c r="BG89" s="215"/>
      <c r="BH89" s="215"/>
    </row>
    <row r="90" spans="1:60" ht="22.5" outlineLevel="3" x14ac:dyDescent="0.2">
      <c r="A90" s="222"/>
      <c r="B90" s="223"/>
      <c r="C90" s="258" t="s">
        <v>271</v>
      </c>
      <c r="D90" s="246"/>
      <c r="E90" s="246"/>
      <c r="F90" s="246"/>
      <c r="G90" s="246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146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44" t="str">
        <f>C90</f>
        <v>-  vysoce kvalitní ochranný nátěr na živičné bázi s dobrou odolností proti trvalému působení vody, suchému i vlhkému teplu, zředěných kyselin, louhů a neutrálních solí</v>
      </c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58" t="s">
        <v>272</v>
      </c>
      <c r="D91" s="246"/>
      <c r="E91" s="246"/>
      <c r="F91" s="246"/>
      <c r="G91" s="246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146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37">
        <v>44</v>
      </c>
      <c r="B92" s="238" t="s">
        <v>273</v>
      </c>
      <c r="C92" s="256" t="s">
        <v>274</v>
      </c>
      <c r="D92" s="239" t="s">
        <v>171</v>
      </c>
      <c r="E92" s="240">
        <v>30.142900000000001</v>
      </c>
      <c r="F92" s="241"/>
      <c r="G92" s="242">
        <f>ROUND(E92*F92,2)</f>
        <v>0</v>
      </c>
      <c r="H92" s="241"/>
      <c r="I92" s="242">
        <f>ROUND(E92*H92,2)</f>
        <v>0</v>
      </c>
      <c r="J92" s="241"/>
      <c r="K92" s="242">
        <f>ROUND(E92*J92,2)</f>
        <v>0</v>
      </c>
      <c r="L92" s="242">
        <v>21</v>
      </c>
      <c r="M92" s="242">
        <f>G92*(1+L92/100)</f>
        <v>0</v>
      </c>
      <c r="N92" s="240">
        <v>1E-3</v>
      </c>
      <c r="O92" s="240">
        <f>ROUND(E92*N92,2)</f>
        <v>0.03</v>
      </c>
      <c r="P92" s="240">
        <v>0</v>
      </c>
      <c r="Q92" s="240">
        <f>ROUND(E92*P92,2)</f>
        <v>0</v>
      </c>
      <c r="R92" s="242"/>
      <c r="S92" s="242" t="s">
        <v>178</v>
      </c>
      <c r="T92" s="243" t="s">
        <v>179</v>
      </c>
      <c r="U92" s="225">
        <v>0</v>
      </c>
      <c r="V92" s="225">
        <f>ROUND(E92*U92,2)</f>
        <v>0</v>
      </c>
      <c r="W92" s="225"/>
      <c r="X92" s="225" t="s">
        <v>173</v>
      </c>
      <c r="Y92" s="225" t="s">
        <v>129</v>
      </c>
      <c r="Z92" s="215"/>
      <c r="AA92" s="215"/>
      <c r="AB92" s="215"/>
      <c r="AC92" s="215"/>
      <c r="AD92" s="215"/>
      <c r="AE92" s="215"/>
      <c r="AF92" s="215"/>
      <c r="AG92" s="215" t="s">
        <v>269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2" x14ac:dyDescent="0.2">
      <c r="A93" s="222"/>
      <c r="B93" s="223"/>
      <c r="C93" s="260" t="s">
        <v>270</v>
      </c>
      <c r="D93" s="254"/>
      <c r="E93" s="254"/>
      <c r="F93" s="254"/>
      <c r="G93" s="254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146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44" t="str">
        <f>C93</f>
        <v>Výše uvedená položka vymezuje požadovaný standard, zadavatel umožňuje i jiné technicky a kvalitativně srovnatelné řešení</v>
      </c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58" t="s">
        <v>275</v>
      </c>
      <c r="D94" s="246"/>
      <c r="E94" s="246"/>
      <c r="F94" s="246"/>
      <c r="G94" s="246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146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58" t="s">
        <v>276</v>
      </c>
      <c r="D95" s="246"/>
      <c r="E95" s="246"/>
      <c r="F95" s="246"/>
      <c r="G95" s="246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146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3" x14ac:dyDescent="0.2">
      <c r="A96" s="222"/>
      <c r="B96" s="223"/>
      <c r="C96" s="258" t="s">
        <v>277</v>
      </c>
      <c r="D96" s="246"/>
      <c r="E96" s="246"/>
      <c r="F96" s="246"/>
      <c r="G96" s="246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146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37">
        <v>45</v>
      </c>
      <c r="B97" s="238" t="s">
        <v>278</v>
      </c>
      <c r="C97" s="256" t="s">
        <v>279</v>
      </c>
      <c r="D97" s="239" t="s">
        <v>168</v>
      </c>
      <c r="E97" s="240">
        <v>0.51666000000000001</v>
      </c>
      <c r="F97" s="241"/>
      <c r="G97" s="242">
        <f>ROUND(E97*F97,2)</f>
        <v>0</v>
      </c>
      <c r="H97" s="241"/>
      <c r="I97" s="242">
        <f>ROUND(E97*H97,2)</f>
        <v>0</v>
      </c>
      <c r="J97" s="241"/>
      <c r="K97" s="242">
        <f>ROUND(E97*J97,2)</f>
        <v>0</v>
      </c>
      <c r="L97" s="242">
        <v>21</v>
      </c>
      <c r="M97" s="242">
        <f>G97*(1+L97/100)</f>
        <v>0</v>
      </c>
      <c r="N97" s="240">
        <v>0</v>
      </c>
      <c r="O97" s="240">
        <f>ROUND(E97*N97,2)</f>
        <v>0</v>
      </c>
      <c r="P97" s="240">
        <v>0</v>
      </c>
      <c r="Q97" s="240">
        <f>ROUND(E97*P97,2)</f>
        <v>0</v>
      </c>
      <c r="R97" s="242" t="s">
        <v>260</v>
      </c>
      <c r="S97" s="242" t="s">
        <v>126</v>
      </c>
      <c r="T97" s="243" t="s">
        <v>127</v>
      </c>
      <c r="U97" s="225">
        <v>1.5669999999999999</v>
      </c>
      <c r="V97" s="225">
        <f>ROUND(E97*U97,2)</f>
        <v>0.81</v>
      </c>
      <c r="W97" s="225"/>
      <c r="X97" s="225" t="s">
        <v>255</v>
      </c>
      <c r="Y97" s="225" t="s">
        <v>129</v>
      </c>
      <c r="Z97" s="215"/>
      <c r="AA97" s="215"/>
      <c r="AB97" s="215"/>
      <c r="AC97" s="215"/>
      <c r="AD97" s="215"/>
      <c r="AE97" s="215"/>
      <c r="AF97" s="215"/>
      <c r="AG97" s="215" t="s">
        <v>256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2" x14ac:dyDescent="0.2">
      <c r="A98" s="222"/>
      <c r="B98" s="223"/>
      <c r="C98" s="257" t="s">
        <v>280</v>
      </c>
      <c r="D98" s="245"/>
      <c r="E98" s="245"/>
      <c r="F98" s="245"/>
      <c r="G98" s="24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132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x14ac:dyDescent="0.2">
      <c r="A99" s="3"/>
      <c r="B99" s="4"/>
      <c r="C99" s="261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AE99">
        <v>12</v>
      </c>
      <c r="AF99">
        <v>21</v>
      </c>
      <c r="AG99" t="s">
        <v>106</v>
      </c>
    </row>
    <row r="100" spans="1:60" x14ac:dyDescent="0.2">
      <c r="A100" s="218"/>
      <c r="B100" s="219" t="s">
        <v>29</v>
      </c>
      <c r="C100" s="262"/>
      <c r="D100" s="220"/>
      <c r="E100" s="221"/>
      <c r="F100" s="221"/>
      <c r="G100" s="236">
        <f>G8+G36+G51+G63+G69+G78+G80+G83</f>
        <v>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AE100">
        <f>SUMIF(L7:L98,AE99,G7:G98)</f>
        <v>0</v>
      </c>
      <c r="AF100">
        <f>SUMIF(L7:L98,AF99,G7:G98)</f>
        <v>0</v>
      </c>
      <c r="AG100" t="s">
        <v>281</v>
      </c>
    </row>
    <row r="101" spans="1:60" x14ac:dyDescent="0.2">
      <c r="C101" s="263"/>
      <c r="D101" s="10"/>
      <c r="AG101" t="s">
        <v>282</v>
      </c>
    </row>
    <row r="102" spans="1:60" x14ac:dyDescent="0.2">
      <c r="D102" s="10"/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prRWEirOpGlz/+70JEun7fFrGby8QfL3gfgFPD8BWeJidR7xXaiwR9WlrpnTVMMV7JJsywZ7rzLMuYXnzKSvg==" saltValue="w+iiSz3owPEiRgbh/g8zxQ==" spinCount="100000" sheet="1" formatRows="0"/>
  <mergeCells count="42">
    <mergeCell ref="C91:G91"/>
    <mergeCell ref="C93:G93"/>
    <mergeCell ref="C94:G94"/>
    <mergeCell ref="C95:G95"/>
    <mergeCell ref="C96:G96"/>
    <mergeCell ref="C98:G98"/>
    <mergeCell ref="C75:G75"/>
    <mergeCell ref="C76:G76"/>
    <mergeCell ref="C77:G77"/>
    <mergeCell ref="C82:G82"/>
    <mergeCell ref="C89:G89"/>
    <mergeCell ref="C90:G90"/>
    <mergeCell ref="C59:G59"/>
    <mergeCell ref="C61:G61"/>
    <mergeCell ref="C65:G65"/>
    <mergeCell ref="C66:G66"/>
    <mergeCell ref="C71:G71"/>
    <mergeCell ref="C72:G72"/>
    <mergeCell ref="C41:G41"/>
    <mergeCell ref="C43:G43"/>
    <mergeCell ref="C45:G45"/>
    <mergeCell ref="C47:G47"/>
    <mergeCell ref="C55:G55"/>
    <mergeCell ref="C57:G57"/>
    <mergeCell ref="C26:G26"/>
    <mergeCell ref="C28:G28"/>
    <mergeCell ref="C30:G30"/>
    <mergeCell ref="C34:G34"/>
    <mergeCell ref="C35:G35"/>
    <mergeCell ref="C38:G38"/>
    <mergeCell ref="C14:G14"/>
    <mergeCell ref="C16:G16"/>
    <mergeCell ref="C17:G17"/>
    <mergeCell ref="C19:G19"/>
    <mergeCell ref="C23:G23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E1D3-0130-4C18-86EB-0C53BCE9477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93</v>
      </c>
      <c r="B1" s="200"/>
      <c r="C1" s="200"/>
      <c r="D1" s="200"/>
      <c r="E1" s="200"/>
      <c r="F1" s="200"/>
      <c r="G1" s="200"/>
      <c r="AG1" t="s">
        <v>94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95</v>
      </c>
    </row>
    <row r="3" spans="1:60" ht="24.95" customHeight="1" x14ac:dyDescent="0.2">
      <c r="A3" s="201" t="s">
        <v>8</v>
      </c>
      <c r="B3" s="49" t="s">
        <v>53</v>
      </c>
      <c r="C3" s="204" t="s">
        <v>54</v>
      </c>
      <c r="D3" s="202"/>
      <c r="E3" s="202"/>
      <c r="F3" s="202"/>
      <c r="G3" s="203"/>
      <c r="AC3" s="179" t="s">
        <v>95</v>
      </c>
      <c r="AG3" t="s">
        <v>96</v>
      </c>
    </row>
    <row r="4" spans="1:60" ht="24.95" customHeight="1" x14ac:dyDescent="0.2">
      <c r="A4" s="205" t="s">
        <v>9</v>
      </c>
      <c r="B4" s="206" t="s">
        <v>57</v>
      </c>
      <c r="C4" s="207" t="s">
        <v>58</v>
      </c>
      <c r="D4" s="208"/>
      <c r="E4" s="208"/>
      <c r="F4" s="208"/>
      <c r="G4" s="209"/>
      <c r="AG4" t="s">
        <v>97</v>
      </c>
    </row>
    <row r="5" spans="1:60" x14ac:dyDescent="0.2">
      <c r="D5" s="10"/>
    </row>
    <row r="6" spans="1:60" ht="38.25" x14ac:dyDescent="0.2">
      <c r="A6" s="211" t="s">
        <v>98</v>
      </c>
      <c r="B6" s="213" t="s">
        <v>99</v>
      </c>
      <c r="C6" s="213" t="s">
        <v>100</v>
      </c>
      <c r="D6" s="212" t="s">
        <v>101</v>
      </c>
      <c r="E6" s="211" t="s">
        <v>102</v>
      </c>
      <c r="F6" s="210" t="s">
        <v>103</v>
      </c>
      <c r="G6" s="211" t="s">
        <v>29</v>
      </c>
      <c r="H6" s="214" t="s">
        <v>30</v>
      </c>
      <c r="I6" s="214" t="s">
        <v>104</v>
      </c>
      <c r="J6" s="214" t="s">
        <v>31</v>
      </c>
      <c r="K6" s="214" t="s">
        <v>105</v>
      </c>
      <c r="L6" s="214" t="s">
        <v>106</v>
      </c>
      <c r="M6" s="214" t="s">
        <v>107</v>
      </c>
      <c r="N6" s="214" t="s">
        <v>108</v>
      </c>
      <c r="O6" s="214" t="s">
        <v>109</v>
      </c>
      <c r="P6" s="214" t="s">
        <v>110</v>
      </c>
      <c r="Q6" s="214" t="s">
        <v>111</v>
      </c>
      <c r="R6" s="214" t="s">
        <v>112</v>
      </c>
      <c r="S6" s="214" t="s">
        <v>113</v>
      </c>
      <c r="T6" s="214" t="s">
        <v>114</v>
      </c>
      <c r="U6" s="214" t="s">
        <v>115</v>
      </c>
      <c r="V6" s="214" t="s">
        <v>116</v>
      </c>
      <c r="W6" s="214" t="s">
        <v>117</v>
      </c>
      <c r="X6" s="214" t="s">
        <v>118</v>
      </c>
      <c r="Y6" s="214" t="s">
        <v>119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30" t="s">
        <v>120</v>
      </c>
      <c r="B8" s="231" t="s">
        <v>70</v>
      </c>
      <c r="C8" s="255" t="s">
        <v>71</v>
      </c>
      <c r="D8" s="232"/>
      <c r="E8" s="233"/>
      <c r="F8" s="234"/>
      <c r="G8" s="234">
        <f>SUMIF(AG9:AG21,"&lt;&gt;NOR",G9:G21)</f>
        <v>0</v>
      </c>
      <c r="H8" s="234"/>
      <c r="I8" s="234">
        <f>SUM(I9:I21)</f>
        <v>0</v>
      </c>
      <c r="J8" s="234"/>
      <c r="K8" s="234">
        <f>SUM(K9:K21)</f>
        <v>0</v>
      </c>
      <c r="L8" s="234"/>
      <c r="M8" s="234">
        <f>SUM(M9:M21)</f>
        <v>0</v>
      </c>
      <c r="N8" s="233"/>
      <c r="O8" s="233">
        <f>SUM(O9:O21)</f>
        <v>0</v>
      </c>
      <c r="P8" s="233"/>
      <c r="Q8" s="233">
        <f>SUM(Q9:Q21)</f>
        <v>0</v>
      </c>
      <c r="R8" s="234"/>
      <c r="S8" s="234"/>
      <c r="T8" s="235"/>
      <c r="U8" s="229"/>
      <c r="V8" s="229">
        <f>SUM(V9:V21)</f>
        <v>6.4</v>
      </c>
      <c r="W8" s="229"/>
      <c r="X8" s="229"/>
      <c r="Y8" s="229"/>
      <c r="AG8" t="s">
        <v>121</v>
      </c>
    </row>
    <row r="9" spans="1:60" outlineLevel="1" x14ac:dyDescent="0.2">
      <c r="A9" s="237">
        <v>1</v>
      </c>
      <c r="B9" s="238" t="s">
        <v>283</v>
      </c>
      <c r="C9" s="256" t="s">
        <v>284</v>
      </c>
      <c r="D9" s="239" t="s">
        <v>139</v>
      </c>
      <c r="E9" s="240">
        <v>14.458500000000001</v>
      </c>
      <c r="F9" s="241"/>
      <c r="G9" s="242">
        <f>ROUND(E9*F9,2)</f>
        <v>0</v>
      </c>
      <c r="H9" s="241"/>
      <c r="I9" s="242">
        <f>ROUND(E9*H9,2)</f>
        <v>0</v>
      </c>
      <c r="J9" s="241"/>
      <c r="K9" s="242">
        <f>ROUND(E9*J9,2)</f>
        <v>0</v>
      </c>
      <c r="L9" s="242">
        <v>21</v>
      </c>
      <c r="M9" s="242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2" t="s">
        <v>125</v>
      </c>
      <c r="S9" s="242" t="s">
        <v>126</v>
      </c>
      <c r="T9" s="243" t="s">
        <v>127</v>
      </c>
      <c r="U9" s="225">
        <v>0.37</v>
      </c>
      <c r="V9" s="225">
        <f>ROUND(E9*U9,2)</f>
        <v>5.35</v>
      </c>
      <c r="W9" s="225"/>
      <c r="X9" s="225" t="s">
        <v>128</v>
      </c>
      <c r="Y9" s="225" t="s">
        <v>129</v>
      </c>
      <c r="Z9" s="215"/>
      <c r="AA9" s="215"/>
      <c r="AB9" s="215"/>
      <c r="AC9" s="215"/>
      <c r="AD9" s="215"/>
      <c r="AE9" s="215"/>
      <c r="AF9" s="215"/>
      <c r="AG9" s="215" t="s">
        <v>130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57" t="s">
        <v>285</v>
      </c>
      <c r="D10" s="245"/>
      <c r="E10" s="245"/>
      <c r="F10" s="245"/>
      <c r="G10" s="245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132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7">
        <v>2</v>
      </c>
      <c r="B11" s="238" t="s">
        <v>286</v>
      </c>
      <c r="C11" s="256" t="s">
        <v>287</v>
      </c>
      <c r="D11" s="239" t="s">
        <v>139</v>
      </c>
      <c r="E11" s="240">
        <v>0.44550000000000001</v>
      </c>
      <c r="F11" s="241"/>
      <c r="G11" s="242">
        <f>ROUND(E11*F11,2)</f>
        <v>0</v>
      </c>
      <c r="H11" s="241"/>
      <c r="I11" s="242">
        <f>ROUND(E11*H11,2)</f>
        <v>0</v>
      </c>
      <c r="J11" s="241"/>
      <c r="K11" s="242">
        <f>ROUND(E11*J11,2)</f>
        <v>0</v>
      </c>
      <c r="L11" s="242">
        <v>21</v>
      </c>
      <c r="M11" s="242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2" t="s">
        <v>125</v>
      </c>
      <c r="S11" s="242" t="s">
        <v>126</v>
      </c>
      <c r="T11" s="243" t="s">
        <v>127</v>
      </c>
      <c r="U11" s="225">
        <v>0.37</v>
      </c>
      <c r="V11" s="225">
        <f>ROUND(E11*U11,2)</f>
        <v>0.16</v>
      </c>
      <c r="W11" s="225"/>
      <c r="X11" s="225" t="s">
        <v>128</v>
      </c>
      <c r="Y11" s="225" t="s">
        <v>129</v>
      </c>
      <c r="Z11" s="215"/>
      <c r="AA11" s="215"/>
      <c r="AB11" s="215"/>
      <c r="AC11" s="215"/>
      <c r="AD11" s="215"/>
      <c r="AE11" s="215"/>
      <c r="AF11" s="215"/>
      <c r="AG11" s="215" t="s">
        <v>130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ht="22.5" outlineLevel="2" x14ac:dyDescent="0.2">
      <c r="A12" s="222"/>
      <c r="B12" s="223"/>
      <c r="C12" s="257" t="s">
        <v>288</v>
      </c>
      <c r="D12" s="245"/>
      <c r="E12" s="245"/>
      <c r="F12" s="245"/>
      <c r="G12" s="24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132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44" t="str">
        <f>C12</f>
        <v>zapažených i nezapažených s urovnáním dna do předepsaného profilu a spádu, s přehozením výkopku na přilehlém terénu na vzdálenost do 3 m od podélné osy rýhy nebo s naložením výkopku na dopravní prostředek.</v>
      </c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37">
        <v>3</v>
      </c>
      <c r="B13" s="238" t="s">
        <v>141</v>
      </c>
      <c r="C13" s="256" t="s">
        <v>142</v>
      </c>
      <c r="D13" s="239" t="s">
        <v>139</v>
      </c>
      <c r="E13" s="240">
        <v>14.904</v>
      </c>
      <c r="F13" s="241"/>
      <c r="G13" s="242">
        <f>ROUND(E13*F13,2)</f>
        <v>0</v>
      </c>
      <c r="H13" s="241"/>
      <c r="I13" s="242">
        <f>ROUND(E13*H13,2)</f>
        <v>0</v>
      </c>
      <c r="J13" s="241"/>
      <c r="K13" s="242">
        <f>ROUND(E13*J13,2)</f>
        <v>0</v>
      </c>
      <c r="L13" s="242">
        <v>21</v>
      </c>
      <c r="M13" s="242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2" t="s">
        <v>125</v>
      </c>
      <c r="S13" s="242" t="s">
        <v>126</v>
      </c>
      <c r="T13" s="243" t="s">
        <v>127</v>
      </c>
      <c r="U13" s="225">
        <v>0.01</v>
      </c>
      <c r="V13" s="225">
        <f>ROUND(E13*U13,2)</f>
        <v>0.15</v>
      </c>
      <c r="W13" s="225"/>
      <c r="X13" s="225" t="s">
        <v>128</v>
      </c>
      <c r="Y13" s="225" t="s">
        <v>129</v>
      </c>
      <c r="Z13" s="215"/>
      <c r="AA13" s="215"/>
      <c r="AB13" s="215"/>
      <c r="AC13" s="215"/>
      <c r="AD13" s="215"/>
      <c r="AE13" s="215"/>
      <c r="AF13" s="215"/>
      <c r="AG13" s="215" t="s">
        <v>143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2"/>
      <c r="B14" s="223"/>
      <c r="C14" s="257" t="s">
        <v>144</v>
      </c>
      <c r="D14" s="245"/>
      <c r="E14" s="245"/>
      <c r="F14" s="245"/>
      <c r="G14" s="24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132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ht="22.5" outlineLevel="1" x14ac:dyDescent="0.2">
      <c r="A15" s="247">
        <v>4</v>
      </c>
      <c r="B15" s="248" t="s">
        <v>149</v>
      </c>
      <c r="C15" s="259" t="s">
        <v>150</v>
      </c>
      <c r="D15" s="249" t="s">
        <v>139</v>
      </c>
      <c r="E15" s="250">
        <v>14.904</v>
      </c>
      <c r="F15" s="251"/>
      <c r="G15" s="252">
        <f>ROUND(E15*F15,2)</f>
        <v>0</v>
      </c>
      <c r="H15" s="251"/>
      <c r="I15" s="252">
        <f>ROUND(E15*H15,2)</f>
        <v>0</v>
      </c>
      <c r="J15" s="251"/>
      <c r="K15" s="252">
        <f>ROUND(E15*J15,2)</f>
        <v>0</v>
      </c>
      <c r="L15" s="252">
        <v>21</v>
      </c>
      <c r="M15" s="252">
        <f>G15*(1+L15/100)</f>
        <v>0</v>
      </c>
      <c r="N15" s="250">
        <v>0</v>
      </c>
      <c r="O15" s="250">
        <f>ROUND(E15*N15,2)</f>
        <v>0</v>
      </c>
      <c r="P15" s="250">
        <v>0</v>
      </c>
      <c r="Q15" s="250">
        <f>ROUND(E15*P15,2)</f>
        <v>0</v>
      </c>
      <c r="R15" s="252" t="s">
        <v>125</v>
      </c>
      <c r="S15" s="252" t="s">
        <v>126</v>
      </c>
      <c r="T15" s="253" t="s">
        <v>127</v>
      </c>
      <c r="U15" s="225">
        <v>0.01</v>
      </c>
      <c r="V15" s="225">
        <f>ROUND(E15*U15,2)</f>
        <v>0.15</v>
      </c>
      <c r="W15" s="225"/>
      <c r="X15" s="225" t="s">
        <v>128</v>
      </c>
      <c r="Y15" s="225" t="s">
        <v>129</v>
      </c>
      <c r="Z15" s="215"/>
      <c r="AA15" s="215"/>
      <c r="AB15" s="215"/>
      <c r="AC15" s="215"/>
      <c r="AD15" s="215"/>
      <c r="AE15" s="215"/>
      <c r="AF15" s="215"/>
      <c r="AG15" s="215" t="s">
        <v>143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37">
        <v>5</v>
      </c>
      <c r="B16" s="238" t="s">
        <v>160</v>
      </c>
      <c r="C16" s="256" t="s">
        <v>161</v>
      </c>
      <c r="D16" s="239" t="s">
        <v>157</v>
      </c>
      <c r="E16" s="240">
        <v>29.411999999999999</v>
      </c>
      <c r="F16" s="241"/>
      <c r="G16" s="242">
        <f>ROUND(E16*F16,2)</f>
        <v>0</v>
      </c>
      <c r="H16" s="241"/>
      <c r="I16" s="242">
        <f>ROUND(E16*H16,2)</f>
        <v>0</v>
      </c>
      <c r="J16" s="241"/>
      <c r="K16" s="242">
        <f>ROUND(E16*J16,2)</f>
        <v>0</v>
      </c>
      <c r="L16" s="242">
        <v>21</v>
      </c>
      <c r="M16" s="242">
        <f>G16*(1+L16/100)</f>
        <v>0</v>
      </c>
      <c r="N16" s="240">
        <v>0</v>
      </c>
      <c r="O16" s="240">
        <f>ROUND(E16*N16,2)</f>
        <v>0</v>
      </c>
      <c r="P16" s="240">
        <v>0</v>
      </c>
      <c r="Q16" s="240">
        <f>ROUND(E16*P16,2)</f>
        <v>0</v>
      </c>
      <c r="R16" s="242" t="s">
        <v>125</v>
      </c>
      <c r="S16" s="242" t="s">
        <v>126</v>
      </c>
      <c r="T16" s="243" t="s">
        <v>127</v>
      </c>
      <c r="U16" s="225">
        <v>0.02</v>
      </c>
      <c r="V16" s="225">
        <f>ROUND(E16*U16,2)</f>
        <v>0.59</v>
      </c>
      <c r="W16" s="225"/>
      <c r="X16" s="225" t="s">
        <v>128</v>
      </c>
      <c r="Y16" s="225" t="s">
        <v>129</v>
      </c>
      <c r="Z16" s="215"/>
      <c r="AA16" s="215"/>
      <c r="AB16" s="215"/>
      <c r="AC16" s="215"/>
      <c r="AD16" s="215"/>
      <c r="AE16" s="215"/>
      <c r="AF16" s="215"/>
      <c r="AG16" s="215" t="s">
        <v>130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2" x14ac:dyDescent="0.2">
      <c r="A17" s="222"/>
      <c r="B17" s="223"/>
      <c r="C17" s="257" t="s">
        <v>162</v>
      </c>
      <c r="D17" s="245"/>
      <c r="E17" s="245"/>
      <c r="F17" s="245"/>
      <c r="G17" s="24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132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47">
        <v>6</v>
      </c>
      <c r="B18" s="248" t="s">
        <v>166</v>
      </c>
      <c r="C18" s="259" t="s">
        <v>167</v>
      </c>
      <c r="D18" s="249" t="s">
        <v>168</v>
      </c>
      <c r="E18" s="250">
        <v>27.572399999999998</v>
      </c>
      <c r="F18" s="251"/>
      <c r="G18" s="252">
        <f>ROUND(E18*F18,2)</f>
        <v>0</v>
      </c>
      <c r="H18" s="251"/>
      <c r="I18" s="252">
        <f>ROUND(E18*H18,2)</f>
        <v>0</v>
      </c>
      <c r="J18" s="251"/>
      <c r="K18" s="252">
        <f>ROUND(E18*J18,2)</f>
        <v>0</v>
      </c>
      <c r="L18" s="252">
        <v>21</v>
      </c>
      <c r="M18" s="252">
        <f>G18*(1+L18/100)</f>
        <v>0</v>
      </c>
      <c r="N18" s="250">
        <v>0</v>
      </c>
      <c r="O18" s="250">
        <f>ROUND(E18*N18,2)</f>
        <v>0</v>
      </c>
      <c r="P18" s="250">
        <v>0</v>
      </c>
      <c r="Q18" s="250">
        <f>ROUND(E18*P18,2)</f>
        <v>0</v>
      </c>
      <c r="R18" s="252" t="s">
        <v>125</v>
      </c>
      <c r="S18" s="252" t="s">
        <v>126</v>
      </c>
      <c r="T18" s="253" t="s">
        <v>127</v>
      </c>
      <c r="U18" s="225">
        <v>0</v>
      </c>
      <c r="V18" s="225">
        <f>ROUND(E18*U18,2)</f>
        <v>0</v>
      </c>
      <c r="W18" s="225"/>
      <c r="X18" s="225" t="s">
        <v>128</v>
      </c>
      <c r="Y18" s="225" t="s">
        <v>129</v>
      </c>
      <c r="Z18" s="215"/>
      <c r="AA18" s="215"/>
      <c r="AB18" s="215"/>
      <c r="AC18" s="215"/>
      <c r="AD18" s="215"/>
      <c r="AE18" s="215"/>
      <c r="AF18" s="215"/>
      <c r="AG18" s="215" t="s">
        <v>143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37">
        <v>7</v>
      </c>
      <c r="B19" s="238" t="s">
        <v>175</v>
      </c>
      <c r="C19" s="256" t="s">
        <v>176</v>
      </c>
      <c r="D19" s="239" t="s">
        <v>177</v>
      </c>
      <c r="E19" s="240">
        <v>120</v>
      </c>
      <c r="F19" s="241"/>
      <c r="G19" s="242">
        <f>ROUND(E19*F19,2)</f>
        <v>0</v>
      </c>
      <c r="H19" s="241"/>
      <c r="I19" s="242">
        <f>ROUND(E19*H19,2)</f>
        <v>0</v>
      </c>
      <c r="J19" s="241"/>
      <c r="K19" s="242">
        <f>ROUND(E19*J19,2)</f>
        <v>0</v>
      </c>
      <c r="L19" s="242">
        <v>21</v>
      </c>
      <c r="M19" s="242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2"/>
      <c r="S19" s="242" t="s">
        <v>178</v>
      </c>
      <c r="T19" s="243" t="s">
        <v>179</v>
      </c>
      <c r="U19" s="225">
        <v>0</v>
      </c>
      <c r="V19" s="225">
        <f>ROUND(E19*U19,2)</f>
        <v>0</v>
      </c>
      <c r="W19" s="225"/>
      <c r="X19" s="225" t="s">
        <v>180</v>
      </c>
      <c r="Y19" s="225" t="s">
        <v>129</v>
      </c>
      <c r="Z19" s="215"/>
      <c r="AA19" s="215"/>
      <c r="AB19" s="215"/>
      <c r="AC19" s="215"/>
      <c r="AD19" s="215"/>
      <c r="AE19" s="215"/>
      <c r="AF19" s="215"/>
      <c r="AG19" s="215" t="s">
        <v>181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2"/>
      <c r="B20" s="223"/>
      <c r="C20" s="260" t="s">
        <v>182</v>
      </c>
      <c r="D20" s="254"/>
      <c r="E20" s="254"/>
      <c r="F20" s="254"/>
      <c r="G20" s="254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146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58" t="s">
        <v>183</v>
      </c>
      <c r="D21" s="246"/>
      <c r="E21" s="246"/>
      <c r="F21" s="246"/>
      <c r="G21" s="246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146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x14ac:dyDescent="0.2">
      <c r="A22" s="230" t="s">
        <v>120</v>
      </c>
      <c r="B22" s="231" t="s">
        <v>72</v>
      </c>
      <c r="C22" s="255" t="s">
        <v>73</v>
      </c>
      <c r="D22" s="232"/>
      <c r="E22" s="233"/>
      <c r="F22" s="234"/>
      <c r="G22" s="234">
        <f>SUMIF(AG23:AG29,"&lt;&gt;NOR",G23:G29)</f>
        <v>0</v>
      </c>
      <c r="H22" s="234"/>
      <c r="I22" s="234">
        <f>SUM(I23:I29)</f>
        <v>0</v>
      </c>
      <c r="J22" s="234"/>
      <c r="K22" s="234">
        <f>SUM(K23:K29)</f>
        <v>0</v>
      </c>
      <c r="L22" s="234"/>
      <c r="M22" s="234">
        <f>SUM(M23:M29)</f>
        <v>0</v>
      </c>
      <c r="N22" s="233"/>
      <c r="O22" s="233">
        <f>SUM(O23:O29)</f>
        <v>1.02</v>
      </c>
      <c r="P22" s="233"/>
      <c r="Q22" s="233">
        <f>SUM(Q23:Q29)</f>
        <v>0</v>
      </c>
      <c r="R22" s="234"/>
      <c r="S22" s="234"/>
      <c r="T22" s="235"/>
      <c r="U22" s="229"/>
      <c r="V22" s="229">
        <f>SUM(V23:V29)</f>
        <v>0.92</v>
      </c>
      <c r="W22" s="229"/>
      <c r="X22" s="229"/>
      <c r="Y22" s="229"/>
      <c r="AG22" t="s">
        <v>121</v>
      </c>
    </row>
    <row r="23" spans="1:60" outlineLevel="1" x14ac:dyDescent="0.2">
      <c r="A23" s="237">
        <v>8</v>
      </c>
      <c r="B23" s="238" t="s">
        <v>289</v>
      </c>
      <c r="C23" s="256" t="s">
        <v>290</v>
      </c>
      <c r="D23" s="239" t="s">
        <v>139</v>
      </c>
      <c r="E23" s="240">
        <v>0.39600000000000002</v>
      </c>
      <c r="F23" s="241"/>
      <c r="G23" s="242">
        <f>ROUND(E23*F23,2)</f>
        <v>0</v>
      </c>
      <c r="H23" s="241"/>
      <c r="I23" s="242">
        <f>ROUND(E23*H23,2)</f>
        <v>0</v>
      </c>
      <c r="J23" s="241"/>
      <c r="K23" s="242">
        <f>ROUND(E23*J23,2)</f>
        <v>0</v>
      </c>
      <c r="L23" s="242">
        <v>21</v>
      </c>
      <c r="M23" s="242">
        <f>G23*(1+L23/100)</f>
        <v>0</v>
      </c>
      <c r="N23" s="240">
        <v>2.5249999999999999</v>
      </c>
      <c r="O23" s="240">
        <f>ROUND(E23*N23,2)</f>
        <v>1</v>
      </c>
      <c r="P23" s="240">
        <v>0</v>
      </c>
      <c r="Q23" s="240">
        <f>ROUND(E23*P23,2)</f>
        <v>0</v>
      </c>
      <c r="R23" s="242" t="s">
        <v>218</v>
      </c>
      <c r="S23" s="242" t="s">
        <v>126</v>
      </c>
      <c r="T23" s="243" t="s">
        <v>127</v>
      </c>
      <c r="U23" s="225">
        <v>0.48</v>
      </c>
      <c r="V23" s="225">
        <f>ROUND(E23*U23,2)</f>
        <v>0.19</v>
      </c>
      <c r="W23" s="225"/>
      <c r="X23" s="225" t="s">
        <v>128</v>
      </c>
      <c r="Y23" s="225" t="s">
        <v>129</v>
      </c>
      <c r="Z23" s="215"/>
      <c r="AA23" s="215"/>
      <c r="AB23" s="215"/>
      <c r="AC23" s="215"/>
      <c r="AD23" s="215"/>
      <c r="AE23" s="215"/>
      <c r="AF23" s="215"/>
      <c r="AG23" s="215" t="s">
        <v>130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60" t="s">
        <v>291</v>
      </c>
      <c r="D24" s="254"/>
      <c r="E24" s="254"/>
      <c r="F24" s="254"/>
      <c r="G24" s="254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146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7">
        <v>9</v>
      </c>
      <c r="B25" s="238" t="s">
        <v>292</v>
      </c>
      <c r="C25" s="256" t="s">
        <v>293</v>
      </c>
      <c r="D25" s="239" t="s">
        <v>157</v>
      </c>
      <c r="E25" s="240">
        <v>0.53</v>
      </c>
      <c r="F25" s="241"/>
      <c r="G25" s="242">
        <f>ROUND(E25*F25,2)</f>
        <v>0</v>
      </c>
      <c r="H25" s="241"/>
      <c r="I25" s="242">
        <f>ROUND(E25*H25,2)</f>
        <v>0</v>
      </c>
      <c r="J25" s="241"/>
      <c r="K25" s="242">
        <f>ROUND(E25*J25,2)</f>
        <v>0</v>
      </c>
      <c r="L25" s="242">
        <v>21</v>
      </c>
      <c r="M25" s="242">
        <f>G25*(1+L25/100)</f>
        <v>0</v>
      </c>
      <c r="N25" s="240">
        <v>3.916E-2</v>
      </c>
      <c r="O25" s="240">
        <f>ROUND(E25*N25,2)</f>
        <v>0.02</v>
      </c>
      <c r="P25" s="240">
        <v>0</v>
      </c>
      <c r="Q25" s="240">
        <f>ROUND(E25*P25,2)</f>
        <v>0</v>
      </c>
      <c r="R25" s="242" t="s">
        <v>218</v>
      </c>
      <c r="S25" s="242" t="s">
        <v>126</v>
      </c>
      <c r="T25" s="243" t="s">
        <v>127</v>
      </c>
      <c r="U25" s="225">
        <v>1.05</v>
      </c>
      <c r="V25" s="225">
        <f>ROUND(E25*U25,2)</f>
        <v>0.56000000000000005</v>
      </c>
      <c r="W25" s="225"/>
      <c r="X25" s="225" t="s">
        <v>128</v>
      </c>
      <c r="Y25" s="225" t="s">
        <v>129</v>
      </c>
      <c r="Z25" s="215"/>
      <c r="AA25" s="215"/>
      <c r="AB25" s="215"/>
      <c r="AC25" s="215"/>
      <c r="AD25" s="215"/>
      <c r="AE25" s="215"/>
      <c r="AF25" s="215"/>
      <c r="AG25" s="215" t="s">
        <v>130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ht="22.5" outlineLevel="2" x14ac:dyDescent="0.2">
      <c r="A26" s="222"/>
      <c r="B26" s="223"/>
      <c r="C26" s="257" t="s">
        <v>294</v>
      </c>
      <c r="D26" s="245"/>
      <c r="E26" s="245"/>
      <c r="F26" s="245"/>
      <c r="G26" s="24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132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44" t="str">
        <f>C26</f>
        <v>svislé nebo šikmé (odkloněné), půdorysně přímé nebo zalomené, stěn základových pasů ve volných nebo zapažených jámách, rýhách, šachtách, včetně případných vzpěr,</v>
      </c>
      <c r="BB26" s="215"/>
      <c r="BC26" s="215"/>
      <c r="BD26" s="215"/>
      <c r="BE26" s="215"/>
      <c r="BF26" s="215"/>
      <c r="BG26" s="215"/>
      <c r="BH26" s="215"/>
    </row>
    <row r="27" spans="1:60" outlineLevel="1" x14ac:dyDescent="0.2">
      <c r="A27" s="237">
        <v>10</v>
      </c>
      <c r="B27" s="238" t="s">
        <v>295</v>
      </c>
      <c r="C27" s="256" t="s">
        <v>296</v>
      </c>
      <c r="D27" s="239" t="s">
        <v>157</v>
      </c>
      <c r="E27" s="240">
        <v>0.53</v>
      </c>
      <c r="F27" s="241"/>
      <c r="G27" s="242">
        <f>ROUND(E27*F27,2)</f>
        <v>0</v>
      </c>
      <c r="H27" s="241"/>
      <c r="I27" s="242">
        <f>ROUND(E27*H27,2)</f>
        <v>0</v>
      </c>
      <c r="J27" s="241"/>
      <c r="K27" s="242">
        <f>ROUND(E27*J27,2)</f>
        <v>0</v>
      </c>
      <c r="L27" s="242">
        <v>21</v>
      </c>
      <c r="M27" s="242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2" t="s">
        <v>218</v>
      </c>
      <c r="S27" s="242" t="s">
        <v>126</v>
      </c>
      <c r="T27" s="243" t="s">
        <v>127</v>
      </c>
      <c r="U27" s="225">
        <v>0.32</v>
      </c>
      <c r="V27" s="225">
        <f>ROUND(E27*U27,2)</f>
        <v>0.17</v>
      </c>
      <c r="W27" s="225"/>
      <c r="X27" s="225" t="s">
        <v>128</v>
      </c>
      <c r="Y27" s="225" t="s">
        <v>129</v>
      </c>
      <c r="Z27" s="215"/>
      <c r="AA27" s="215"/>
      <c r="AB27" s="215"/>
      <c r="AC27" s="215"/>
      <c r="AD27" s="215"/>
      <c r="AE27" s="215"/>
      <c r="AF27" s="215"/>
      <c r="AG27" s="215" t="s">
        <v>130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ht="22.5" outlineLevel="2" x14ac:dyDescent="0.2">
      <c r="A28" s="222"/>
      <c r="B28" s="223"/>
      <c r="C28" s="257" t="s">
        <v>294</v>
      </c>
      <c r="D28" s="245"/>
      <c r="E28" s="245"/>
      <c r="F28" s="245"/>
      <c r="G28" s="24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132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44" t="str">
        <f>C28</f>
        <v>svislé nebo šikmé (odkloněné), půdorysně přímé nebo zalomené, stěn základových pasů ve volných nebo zapažených jámách, rýhách, šachtách, včetně případných vzpěr,</v>
      </c>
      <c r="BB28" s="215"/>
      <c r="BC28" s="215"/>
      <c r="BD28" s="215"/>
      <c r="BE28" s="215"/>
      <c r="BF28" s="215"/>
      <c r="BG28" s="215"/>
      <c r="BH28" s="215"/>
    </row>
    <row r="29" spans="1:60" outlineLevel="2" x14ac:dyDescent="0.2">
      <c r="A29" s="222"/>
      <c r="B29" s="223"/>
      <c r="C29" s="258" t="s">
        <v>297</v>
      </c>
      <c r="D29" s="246"/>
      <c r="E29" s="246"/>
      <c r="F29" s="246"/>
      <c r="G29" s="246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146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x14ac:dyDescent="0.2">
      <c r="A30" s="230" t="s">
        <v>120</v>
      </c>
      <c r="B30" s="231" t="s">
        <v>74</v>
      </c>
      <c r="C30" s="255" t="s">
        <v>75</v>
      </c>
      <c r="D30" s="232"/>
      <c r="E30" s="233"/>
      <c r="F30" s="234"/>
      <c r="G30" s="234">
        <f>SUMIF(AG31:AG41,"&lt;&gt;NOR",G31:G41)</f>
        <v>0</v>
      </c>
      <c r="H30" s="234"/>
      <c r="I30" s="234">
        <f>SUM(I31:I41)</f>
        <v>0</v>
      </c>
      <c r="J30" s="234"/>
      <c r="K30" s="234">
        <f>SUM(K31:K41)</f>
        <v>0</v>
      </c>
      <c r="L30" s="234"/>
      <c r="M30" s="234">
        <f>SUM(M31:M41)</f>
        <v>0</v>
      </c>
      <c r="N30" s="233"/>
      <c r="O30" s="233">
        <f>SUM(O31:O41)</f>
        <v>62.730000000000004</v>
      </c>
      <c r="P30" s="233"/>
      <c r="Q30" s="233">
        <f>SUM(Q31:Q41)</f>
        <v>0</v>
      </c>
      <c r="R30" s="234"/>
      <c r="S30" s="234"/>
      <c r="T30" s="235"/>
      <c r="U30" s="229"/>
      <c r="V30" s="229">
        <f>SUM(V31:V41)</f>
        <v>235.39</v>
      </c>
      <c r="W30" s="229"/>
      <c r="X30" s="229"/>
      <c r="Y30" s="229"/>
      <c r="AG30" t="s">
        <v>121</v>
      </c>
    </row>
    <row r="31" spans="1:60" outlineLevel="1" x14ac:dyDescent="0.2">
      <c r="A31" s="237">
        <v>11</v>
      </c>
      <c r="B31" s="238" t="s">
        <v>184</v>
      </c>
      <c r="C31" s="256" t="s">
        <v>185</v>
      </c>
      <c r="D31" s="239" t="s">
        <v>186</v>
      </c>
      <c r="E31" s="240">
        <v>13.66</v>
      </c>
      <c r="F31" s="241"/>
      <c r="G31" s="242">
        <f>ROUND(E31*F31,2)</f>
        <v>0</v>
      </c>
      <c r="H31" s="241"/>
      <c r="I31" s="242">
        <f>ROUND(E31*H31,2)</f>
        <v>0</v>
      </c>
      <c r="J31" s="241"/>
      <c r="K31" s="242">
        <f>ROUND(E31*J31,2)</f>
        <v>0</v>
      </c>
      <c r="L31" s="242">
        <v>21</v>
      </c>
      <c r="M31" s="242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2"/>
      <c r="S31" s="242" t="s">
        <v>178</v>
      </c>
      <c r="T31" s="243" t="s">
        <v>187</v>
      </c>
      <c r="U31" s="225">
        <v>0</v>
      </c>
      <c r="V31" s="225">
        <f>ROUND(E31*U31,2)</f>
        <v>0</v>
      </c>
      <c r="W31" s="225"/>
      <c r="X31" s="225" t="s">
        <v>128</v>
      </c>
      <c r="Y31" s="225" t="s">
        <v>129</v>
      </c>
      <c r="Z31" s="215"/>
      <c r="AA31" s="215"/>
      <c r="AB31" s="215"/>
      <c r="AC31" s="215"/>
      <c r="AD31" s="215"/>
      <c r="AE31" s="215"/>
      <c r="AF31" s="215"/>
      <c r="AG31" s="215" t="s">
        <v>130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60" t="s">
        <v>188</v>
      </c>
      <c r="D32" s="254"/>
      <c r="E32" s="254"/>
      <c r="F32" s="254"/>
      <c r="G32" s="254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146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44" t="str">
        <f>C32</f>
        <v>Výše uvedená položka vymezuje požadovaný standard, zadavatel umožňuje i jiné technicky a kvalitativně srovnatelné řešení.</v>
      </c>
      <c r="BB32" s="215"/>
      <c r="BC32" s="215"/>
      <c r="BD32" s="215"/>
      <c r="BE32" s="215"/>
      <c r="BF32" s="215"/>
      <c r="BG32" s="215"/>
      <c r="BH32" s="215"/>
    </row>
    <row r="33" spans="1:60" ht="22.5" outlineLevel="1" x14ac:dyDescent="0.2">
      <c r="A33" s="237">
        <v>12</v>
      </c>
      <c r="B33" s="238" t="s">
        <v>298</v>
      </c>
      <c r="C33" s="256" t="s">
        <v>299</v>
      </c>
      <c r="D33" s="239" t="s">
        <v>139</v>
      </c>
      <c r="E33" s="240">
        <v>21.066700000000001</v>
      </c>
      <c r="F33" s="241"/>
      <c r="G33" s="242">
        <f>ROUND(E33*F33,2)</f>
        <v>0</v>
      </c>
      <c r="H33" s="241"/>
      <c r="I33" s="242">
        <f>ROUND(E33*H33,2)</f>
        <v>0</v>
      </c>
      <c r="J33" s="241"/>
      <c r="K33" s="242">
        <f>ROUND(E33*J33,2)</f>
        <v>0</v>
      </c>
      <c r="L33" s="242">
        <v>21</v>
      </c>
      <c r="M33" s="242">
        <f>G33*(1+L33/100)</f>
        <v>0</v>
      </c>
      <c r="N33" s="240">
        <v>2.59138</v>
      </c>
      <c r="O33" s="240">
        <f>ROUND(E33*N33,2)</f>
        <v>54.59</v>
      </c>
      <c r="P33" s="240">
        <v>0</v>
      </c>
      <c r="Q33" s="240">
        <f>ROUND(E33*P33,2)</f>
        <v>0</v>
      </c>
      <c r="R33" s="242" t="s">
        <v>193</v>
      </c>
      <c r="S33" s="242" t="s">
        <v>126</v>
      </c>
      <c r="T33" s="243" t="s">
        <v>127</v>
      </c>
      <c r="U33" s="225">
        <v>2.0499999999999998</v>
      </c>
      <c r="V33" s="225">
        <f>ROUND(E33*U33,2)</f>
        <v>43.19</v>
      </c>
      <c r="W33" s="225"/>
      <c r="X33" s="225" t="s">
        <v>128</v>
      </c>
      <c r="Y33" s="225" t="s">
        <v>129</v>
      </c>
      <c r="Z33" s="215"/>
      <c r="AA33" s="215"/>
      <c r="AB33" s="215"/>
      <c r="AC33" s="215"/>
      <c r="AD33" s="215"/>
      <c r="AE33" s="215"/>
      <c r="AF33" s="215"/>
      <c r="AG33" s="215" t="s">
        <v>130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ht="22.5" outlineLevel="2" x14ac:dyDescent="0.2">
      <c r="A34" s="222"/>
      <c r="B34" s="223"/>
      <c r="C34" s="257" t="s">
        <v>300</v>
      </c>
      <c r="D34" s="245"/>
      <c r="E34" s="245"/>
      <c r="F34" s="245"/>
      <c r="G34" s="24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132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44" t="str">
        <f>C34</f>
        <v>čistíren odpadních vod (mimo budovy), nádrží, vodojemů, žlabů nebo kanálů, včetně pomocného pracovního lešení o výšce podlahy do 1900 mm a pro zatížení do 1,5 kPa,</v>
      </c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58" t="s">
        <v>301</v>
      </c>
      <c r="D35" s="246"/>
      <c r="E35" s="246"/>
      <c r="F35" s="246"/>
      <c r="G35" s="246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146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ht="22.5" outlineLevel="1" x14ac:dyDescent="0.2">
      <c r="A36" s="237">
        <v>13</v>
      </c>
      <c r="B36" s="238" t="s">
        <v>191</v>
      </c>
      <c r="C36" s="256" t="s">
        <v>192</v>
      </c>
      <c r="D36" s="239" t="s">
        <v>157</v>
      </c>
      <c r="E36" s="240">
        <v>111.86750000000001</v>
      </c>
      <c r="F36" s="241"/>
      <c r="G36" s="242">
        <f>ROUND(E36*F36,2)</f>
        <v>0</v>
      </c>
      <c r="H36" s="241"/>
      <c r="I36" s="242">
        <f>ROUND(E36*H36,2)</f>
        <v>0</v>
      </c>
      <c r="J36" s="241"/>
      <c r="K36" s="242">
        <f>ROUND(E36*J36,2)</f>
        <v>0</v>
      </c>
      <c r="L36" s="242">
        <v>21</v>
      </c>
      <c r="M36" s="242">
        <f>G36*(1+L36/100)</f>
        <v>0</v>
      </c>
      <c r="N36" s="240">
        <v>6.0310000000000002E-2</v>
      </c>
      <c r="O36" s="240">
        <f>ROUND(E36*N36,2)</f>
        <v>6.75</v>
      </c>
      <c r="P36" s="240">
        <v>0</v>
      </c>
      <c r="Q36" s="240">
        <f>ROUND(E36*P36,2)</f>
        <v>0</v>
      </c>
      <c r="R36" s="242" t="s">
        <v>193</v>
      </c>
      <c r="S36" s="242" t="s">
        <v>126</v>
      </c>
      <c r="T36" s="243" t="s">
        <v>127</v>
      </c>
      <c r="U36" s="225">
        <v>1.05</v>
      </c>
      <c r="V36" s="225">
        <f>ROUND(E36*U36,2)</f>
        <v>117.46</v>
      </c>
      <c r="W36" s="225"/>
      <c r="X36" s="225" t="s">
        <v>128</v>
      </c>
      <c r="Y36" s="225" t="s">
        <v>129</v>
      </c>
      <c r="Z36" s="215"/>
      <c r="AA36" s="215"/>
      <c r="AB36" s="215"/>
      <c r="AC36" s="215"/>
      <c r="AD36" s="215"/>
      <c r="AE36" s="215"/>
      <c r="AF36" s="215"/>
      <c r="AG36" s="215" t="s">
        <v>130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2" x14ac:dyDescent="0.2">
      <c r="A37" s="222"/>
      <c r="B37" s="223"/>
      <c r="C37" s="257" t="s">
        <v>194</v>
      </c>
      <c r="D37" s="245"/>
      <c r="E37" s="245"/>
      <c r="F37" s="245"/>
      <c r="G37" s="24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132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ht="22.5" outlineLevel="1" x14ac:dyDescent="0.2">
      <c r="A38" s="237">
        <v>14</v>
      </c>
      <c r="B38" s="238" t="s">
        <v>195</v>
      </c>
      <c r="C38" s="256" t="s">
        <v>196</v>
      </c>
      <c r="D38" s="239" t="s">
        <v>157</v>
      </c>
      <c r="E38" s="240">
        <v>111.86750000000001</v>
      </c>
      <c r="F38" s="241"/>
      <c r="G38" s="242">
        <f>ROUND(E38*F38,2)</f>
        <v>0</v>
      </c>
      <c r="H38" s="241"/>
      <c r="I38" s="242">
        <f>ROUND(E38*H38,2)</f>
        <v>0</v>
      </c>
      <c r="J38" s="241"/>
      <c r="K38" s="242">
        <f>ROUND(E38*J38,2)</f>
        <v>0</v>
      </c>
      <c r="L38" s="242">
        <v>21</v>
      </c>
      <c r="M38" s="242">
        <f>G38*(1+L38/100)</f>
        <v>0</v>
      </c>
      <c r="N38" s="240">
        <v>0</v>
      </c>
      <c r="O38" s="240">
        <f>ROUND(E38*N38,2)</f>
        <v>0</v>
      </c>
      <c r="P38" s="240">
        <v>0</v>
      </c>
      <c r="Q38" s="240">
        <f>ROUND(E38*P38,2)</f>
        <v>0</v>
      </c>
      <c r="R38" s="242" t="s">
        <v>193</v>
      </c>
      <c r="S38" s="242" t="s">
        <v>126</v>
      </c>
      <c r="T38" s="243" t="s">
        <v>127</v>
      </c>
      <c r="U38" s="225">
        <v>0.4</v>
      </c>
      <c r="V38" s="225">
        <f>ROUND(E38*U38,2)</f>
        <v>44.75</v>
      </c>
      <c r="W38" s="225"/>
      <c r="X38" s="225" t="s">
        <v>128</v>
      </c>
      <c r="Y38" s="225" t="s">
        <v>129</v>
      </c>
      <c r="Z38" s="215"/>
      <c r="AA38" s="215"/>
      <c r="AB38" s="215"/>
      <c r="AC38" s="215"/>
      <c r="AD38" s="215"/>
      <c r="AE38" s="215"/>
      <c r="AF38" s="215"/>
      <c r="AG38" s="215" t="s">
        <v>130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2" x14ac:dyDescent="0.2">
      <c r="A39" s="222"/>
      <c r="B39" s="223"/>
      <c r="C39" s="257" t="s">
        <v>194</v>
      </c>
      <c r="D39" s="245"/>
      <c r="E39" s="245"/>
      <c r="F39" s="245"/>
      <c r="G39" s="24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132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37">
        <v>15</v>
      </c>
      <c r="B40" s="238" t="s">
        <v>197</v>
      </c>
      <c r="C40" s="256" t="s">
        <v>198</v>
      </c>
      <c r="D40" s="239" t="s">
        <v>168</v>
      </c>
      <c r="E40" s="240">
        <v>1.3587</v>
      </c>
      <c r="F40" s="241"/>
      <c r="G40" s="242">
        <f>ROUND(E40*F40,2)</f>
        <v>0</v>
      </c>
      <c r="H40" s="241"/>
      <c r="I40" s="242">
        <f>ROUND(E40*H40,2)</f>
        <v>0</v>
      </c>
      <c r="J40" s="241"/>
      <c r="K40" s="242">
        <f>ROUND(E40*J40,2)</f>
        <v>0</v>
      </c>
      <c r="L40" s="242">
        <v>21</v>
      </c>
      <c r="M40" s="242">
        <f>G40*(1+L40/100)</f>
        <v>0</v>
      </c>
      <c r="N40" s="240">
        <v>1.02535</v>
      </c>
      <c r="O40" s="240">
        <f>ROUND(E40*N40,2)</f>
        <v>1.39</v>
      </c>
      <c r="P40" s="240">
        <v>0</v>
      </c>
      <c r="Q40" s="240">
        <f>ROUND(E40*P40,2)</f>
        <v>0</v>
      </c>
      <c r="R40" s="242" t="s">
        <v>193</v>
      </c>
      <c r="S40" s="242" t="s">
        <v>126</v>
      </c>
      <c r="T40" s="243" t="s">
        <v>127</v>
      </c>
      <c r="U40" s="225">
        <v>22.07</v>
      </c>
      <c r="V40" s="225">
        <f>ROUND(E40*U40,2)</f>
        <v>29.99</v>
      </c>
      <c r="W40" s="225"/>
      <c r="X40" s="225" t="s">
        <v>128</v>
      </c>
      <c r="Y40" s="225" t="s">
        <v>129</v>
      </c>
      <c r="Z40" s="215"/>
      <c r="AA40" s="215"/>
      <c r="AB40" s="215"/>
      <c r="AC40" s="215"/>
      <c r="AD40" s="215"/>
      <c r="AE40" s="215"/>
      <c r="AF40" s="215"/>
      <c r="AG40" s="215" t="s">
        <v>130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ht="22.5" outlineLevel="2" x14ac:dyDescent="0.2">
      <c r="A41" s="222"/>
      <c r="B41" s="223"/>
      <c r="C41" s="257" t="s">
        <v>199</v>
      </c>
      <c r="D41" s="245"/>
      <c r="E41" s="245"/>
      <c r="F41" s="245"/>
      <c r="G41" s="24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132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44" t="str">
        <f>C41</f>
        <v>čistíren odpadních vod (mimo budovy), nádrží, vodojemů, žlabů nebo kanálů, včetně pomocného pracovního lešení o výšce podlahy do 1900 mm a pro zatížení do 1,5 kPa</v>
      </c>
      <c r="BB41" s="215"/>
      <c r="BC41" s="215"/>
      <c r="BD41" s="215"/>
      <c r="BE41" s="215"/>
      <c r="BF41" s="215"/>
      <c r="BG41" s="215"/>
      <c r="BH41" s="215"/>
    </row>
    <row r="42" spans="1:60" x14ac:dyDescent="0.2">
      <c r="A42" s="230" t="s">
        <v>120</v>
      </c>
      <c r="B42" s="231" t="s">
        <v>79</v>
      </c>
      <c r="C42" s="255" t="s">
        <v>80</v>
      </c>
      <c r="D42" s="232"/>
      <c r="E42" s="233"/>
      <c r="F42" s="234"/>
      <c r="G42" s="234">
        <f>SUMIF(AG43:AG56,"&lt;&gt;NOR",G43:G56)</f>
        <v>0</v>
      </c>
      <c r="H42" s="234"/>
      <c r="I42" s="234">
        <f>SUM(I43:I56)</f>
        <v>0</v>
      </c>
      <c r="J42" s="234"/>
      <c r="K42" s="234">
        <f>SUM(K43:K56)</f>
        <v>0</v>
      </c>
      <c r="L42" s="234"/>
      <c r="M42" s="234">
        <f>SUM(M43:M56)</f>
        <v>0</v>
      </c>
      <c r="N42" s="233"/>
      <c r="O42" s="233">
        <f>SUM(O43:O56)</f>
        <v>14.48</v>
      </c>
      <c r="P42" s="233"/>
      <c r="Q42" s="233">
        <f>SUM(Q43:Q56)</f>
        <v>0</v>
      </c>
      <c r="R42" s="234"/>
      <c r="S42" s="234"/>
      <c r="T42" s="235"/>
      <c r="U42" s="229"/>
      <c r="V42" s="229">
        <f>SUM(V43:V56)</f>
        <v>7.38</v>
      </c>
      <c r="W42" s="229"/>
      <c r="X42" s="229"/>
      <c r="Y42" s="229"/>
      <c r="AG42" t="s">
        <v>121</v>
      </c>
    </row>
    <row r="43" spans="1:60" ht="22.5" outlineLevel="1" x14ac:dyDescent="0.2">
      <c r="A43" s="237">
        <v>16</v>
      </c>
      <c r="B43" s="238" t="s">
        <v>302</v>
      </c>
      <c r="C43" s="256" t="s">
        <v>303</v>
      </c>
      <c r="D43" s="239" t="s">
        <v>139</v>
      </c>
      <c r="E43" s="240">
        <v>4.3375500000000002</v>
      </c>
      <c r="F43" s="241"/>
      <c r="G43" s="242">
        <f>ROUND(E43*F43,2)</f>
        <v>0</v>
      </c>
      <c r="H43" s="241"/>
      <c r="I43" s="242">
        <f>ROUND(E43*H43,2)</f>
        <v>0</v>
      </c>
      <c r="J43" s="241"/>
      <c r="K43" s="242">
        <f>ROUND(E43*J43,2)</f>
        <v>0</v>
      </c>
      <c r="L43" s="242">
        <v>21</v>
      </c>
      <c r="M43" s="242">
        <f>G43*(1+L43/100)</f>
        <v>0</v>
      </c>
      <c r="N43" s="240">
        <v>0</v>
      </c>
      <c r="O43" s="240">
        <f>ROUND(E43*N43,2)</f>
        <v>0</v>
      </c>
      <c r="P43" s="240">
        <v>0</v>
      </c>
      <c r="Q43" s="240">
        <f>ROUND(E43*P43,2)</f>
        <v>0</v>
      </c>
      <c r="R43" s="242" t="s">
        <v>125</v>
      </c>
      <c r="S43" s="242" t="s">
        <v>126</v>
      </c>
      <c r="T43" s="243" t="s">
        <v>127</v>
      </c>
      <c r="U43" s="225">
        <v>0.12</v>
      </c>
      <c r="V43" s="225">
        <f>ROUND(E43*U43,2)</f>
        <v>0.52</v>
      </c>
      <c r="W43" s="225"/>
      <c r="X43" s="225" t="s">
        <v>128</v>
      </c>
      <c r="Y43" s="225" t="s">
        <v>129</v>
      </c>
      <c r="Z43" s="215"/>
      <c r="AA43" s="215"/>
      <c r="AB43" s="215"/>
      <c r="AC43" s="215"/>
      <c r="AD43" s="215"/>
      <c r="AE43" s="215"/>
      <c r="AF43" s="215"/>
      <c r="AG43" s="215" t="s">
        <v>130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2" x14ac:dyDescent="0.2">
      <c r="A44" s="222"/>
      <c r="B44" s="223"/>
      <c r="C44" s="257" t="s">
        <v>304</v>
      </c>
      <c r="D44" s="245"/>
      <c r="E44" s="245"/>
      <c r="F44" s="245"/>
      <c r="G44" s="24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132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37">
        <v>17</v>
      </c>
      <c r="B45" s="238" t="s">
        <v>230</v>
      </c>
      <c r="C45" s="256" t="s">
        <v>231</v>
      </c>
      <c r="D45" s="239" t="s">
        <v>139</v>
      </c>
      <c r="E45" s="240">
        <v>2.2890000000000001</v>
      </c>
      <c r="F45" s="241"/>
      <c r="G45" s="242">
        <f>ROUND(E45*F45,2)</f>
        <v>0</v>
      </c>
      <c r="H45" s="241"/>
      <c r="I45" s="242">
        <f>ROUND(E45*H45,2)</f>
        <v>0</v>
      </c>
      <c r="J45" s="241"/>
      <c r="K45" s="242">
        <f>ROUND(E45*J45,2)</f>
        <v>0</v>
      </c>
      <c r="L45" s="242">
        <v>21</v>
      </c>
      <c r="M45" s="242">
        <f>G45*(1+L45/100)</f>
        <v>0</v>
      </c>
      <c r="N45" s="240">
        <v>2.5249999999999999</v>
      </c>
      <c r="O45" s="240">
        <f>ROUND(E45*N45,2)</f>
        <v>5.78</v>
      </c>
      <c r="P45" s="240">
        <v>0</v>
      </c>
      <c r="Q45" s="240">
        <f>ROUND(E45*P45,2)</f>
        <v>0</v>
      </c>
      <c r="R45" s="242" t="s">
        <v>218</v>
      </c>
      <c r="S45" s="242" t="s">
        <v>126</v>
      </c>
      <c r="T45" s="243" t="s">
        <v>127</v>
      </c>
      <c r="U45" s="225">
        <v>2.58</v>
      </c>
      <c r="V45" s="225">
        <f>ROUND(E45*U45,2)</f>
        <v>5.91</v>
      </c>
      <c r="W45" s="225"/>
      <c r="X45" s="225" t="s">
        <v>128</v>
      </c>
      <c r="Y45" s="225" t="s">
        <v>129</v>
      </c>
      <c r="Z45" s="215"/>
      <c r="AA45" s="215"/>
      <c r="AB45" s="215"/>
      <c r="AC45" s="215"/>
      <c r="AD45" s="215"/>
      <c r="AE45" s="215"/>
      <c r="AF45" s="215"/>
      <c r="AG45" s="215" t="s">
        <v>143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2" x14ac:dyDescent="0.2">
      <c r="A46" s="222"/>
      <c r="B46" s="223"/>
      <c r="C46" s="257" t="s">
        <v>232</v>
      </c>
      <c r="D46" s="245"/>
      <c r="E46" s="245"/>
      <c r="F46" s="245"/>
      <c r="G46" s="24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132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2" x14ac:dyDescent="0.2">
      <c r="A47" s="222"/>
      <c r="B47" s="223"/>
      <c r="C47" s="258" t="s">
        <v>233</v>
      </c>
      <c r="D47" s="246"/>
      <c r="E47" s="246"/>
      <c r="F47" s="246"/>
      <c r="G47" s="246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146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47">
        <v>18</v>
      </c>
      <c r="B48" s="248" t="s">
        <v>234</v>
      </c>
      <c r="C48" s="259" t="s">
        <v>235</v>
      </c>
      <c r="D48" s="249" t="s">
        <v>157</v>
      </c>
      <c r="E48" s="250">
        <v>1.486</v>
      </c>
      <c r="F48" s="251"/>
      <c r="G48" s="252">
        <f>ROUND(E48*F48,2)</f>
        <v>0</v>
      </c>
      <c r="H48" s="251"/>
      <c r="I48" s="252">
        <f>ROUND(E48*H48,2)</f>
        <v>0</v>
      </c>
      <c r="J48" s="251"/>
      <c r="K48" s="252">
        <f>ROUND(E48*J48,2)</f>
        <v>0</v>
      </c>
      <c r="L48" s="252">
        <v>21</v>
      </c>
      <c r="M48" s="252">
        <f>G48*(1+L48/100)</f>
        <v>0</v>
      </c>
      <c r="N48" s="250">
        <v>1.41E-2</v>
      </c>
      <c r="O48" s="250">
        <f>ROUND(E48*N48,2)</f>
        <v>0.02</v>
      </c>
      <c r="P48" s="250">
        <v>0</v>
      </c>
      <c r="Q48" s="250">
        <f>ROUND(E48*P48,2)</f>
        <v>0</v>
      </c>
      <c r="R48" s="252" t="s">
        <v>218</v>
      </c>
      <c r="S48" s="252" t="s">
        <v>126</v>
      </c>
      <c r="T48" s="253" t="s">
        <v>127</v>
      </c>
      <c r="U48" s="225">
        <v>0.4</v>
      </c>
      <c r="V48" s="225">
        <f>ROUND(E48*U48,2)</f>
        <v>0.59</v>
      </c>
      <c r="W48" s="225"/>
      <c r="X48" s="225" t="s">
        <v>128</v>
      </c>
      <c r="Y48" s="225" t="s">
        <v>129</v>
      </c>
      <c r="Z48" s="215"/>
      <c r="AA48" s="215"/>
      <c r="AB48" s="215"/>
      <c r="AC48" s="215"/>
      <c r="AD48" s="215"/>
      <c r="AE48" s="215"/>
      <c r="AF48" s="215"/>
      <c r="AG48" s="215" t="s">
        <v>130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47">
        <v>19</v>
      </c>
      <c r="B49" s="248" t="s">
        <v>236</v>
      </c>
      <c r="C49" s="259" t="s">
        <v>237</v>
      </c>
      <c r="D49" s="249" t="s">
        <v>157</v>
      </c>
      <c r="E49" s="250">
        <v>1.486</v>
      </c>
      <c r="F49" s="251"/>
      <c r="G49" s="252">
        <f>ROUND(E49*F49,2)</f>
        <v>0</v>
      </c>
      <c r="H49" s="251"/>
      <c r="I49" s="252">
        <f>ROUND(E49*H49,2)</f>
        <v>0</v>
      </c>
      <c r="J49" s="251"/>
      <c r="K49" s="252">
        <f>ROUND(E49*J49,2)</f>
        <v>0</v>
      </c>
      <c r="L49" s="252">
        <v>21</v>
      </c>
      <c r="M49" s="252">
        <f>G49*(1+L49/100)</f>
        <v>0</v>
      </c>
      <c r="N49" s="250">
        <v>0</v>
      </c>
      <c r="O49" s="250">
        <f>ROUND(E49*N49,2)</f>
        <v>0</v>
      </c>
      <c r="P49" s="250">
        <v>0</v>
      </c>
      <c r="Q49" s="250">
        <f>ROUND(E49*P49,2)</f>
        <v>0</v>
      </c>
      <c r="R49" s="252" t="s">
        <v>218</v>
      </c>
      <c r="S49" s="252" t="s">
        <v>126</v>
      </c>
      <c r="T49" s="253" t="s">
        <v>127</v>
      </c>
      <c r="U49" s="225">
        <v>0.24</v>
      </c>
      <c r="V49" s="225">
        <f>ROUND(E49*U49,2)</f>
        <v>0.36</v>
      </c>
      <c r="W49" s="225"/>
      <c r="X49" s="225" t="s">
        <v>128</v>
      </c>
      <c r="Y49" s="225" t="s">
        <v>129</v>
      </c>
      <c r="Z49" s="215"/>
      <c r="AA49" s="215"/>
      <c r="AB49" s="215"/>
      <c r="AC49" s="215"/>
      <c r="AD49" s="215"/>
      <c r="AE49" s="215"/>
      <c r="AF49" s="215"/>
      <c r="AG49" s="215" t="s">
        <v>130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47">
        <v>20</v>
      </c>
      <c r="B50" s="248" t="s">
        <v>305</v>
      </c>
      <c r="C50" s="259" t="s">
        <v>306</v>
      </c>
      <c r="D50" s="249" t="s">
        <v>215</v>
      </c>
      <c r="E50" s="250">
        <v>8.6751000000000005</v>
      </c>
      <c r="F50" s="251"/>
      <c r="G50" s="252">
        <f>ROUND(E50*F50,2)</f>
        <v>0</v>
      </c>
      <c r="H50" s="251"/>
      <c r="I50" s="252">
        <f>ROUND(E50*H50,2)</f>
        <v>0</v>
      </c>
      <c r="J50" s="251"/>
      <c r="K50" s="252">
        <f>ROUND(E50*J50,2)</f>
        <v>0</v>
      </c>
      <c r="L50" s="252">
        <v>21</v>
      </c>
      <c r="M50" s="252">
        <f>G50*(1+L50/100)</f>
        <v>0</v>
      </c>
      <c r="N50" s="250">
        <v>1</v>
      </c>
      <c r="O50" s="250">
        <f>ROUND(E50*N50,2)</f>
        <v>8.68</v>
      </c>
      <c r="P50" s="250">
        <v>0</v>
      </c>
      <c r="Q50" s="250">
        <f>ROUND(E50*P50,2)</f>
        <v>0</v>
      </c>
      <c r="R50" s="252"/>
      <c r="S50" s="252" t="s">
        <v>178</v>
      </c>
      <c r="T50" s="253" t="s">
        <v>187</v>
      </c>
      <c r="U50" s="225">
        <v>0</v>
      </c>
      <c r="V50" s="225">
        <f>ROUND(E50*U50,2)</f>
        <v>0</v>
      </c>
      <c r="W50" s="225"/>
      <c r="X50" s="225" t="s">
        <v>180</v>
      </c>
      <c r="Y50" s="225" t="s">
        <v>129</v>
      </c>
      <c r="Z50" s="215"/>
      <c r="AA50" s="215"/>
      <c r="AB50" s="215"/>
      <c r="AC50" s="215"/>
      <c r="AD50" s="215"/>
      <c r="AE50" s="215"/>
      <c r="AF50" s="215"/>
      <c r="AG50" s="215" t="s">
        <v>307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37">
        <v>21</v>
      </c>
      <c r="B51" s="238" t="s">
        <v>308</v>
      </c>
      <c r="C51" s="256" t="s">
        <v>309</v>
      </c>
      <c r="D51" s="239" t="s">
        <v>310</v>
      </c>
      <c r="E51" s="240">
        <v>48</v>
      </c>
      <c r="F51" s="241"/>
      <c r="G51" s="242">
        <f>ROUND(E51*F51,2)</f>
        <v>0</v>
      </c>
      <c r="H51" s="241"/>
      <c r="I51" s="242">
        <f>ROUND(E51*H51,2)</f>
        <v>0</v>
      </c>
      <c r="J51" s="241"/>
      <c r="K51" s="242">
        <f>ROUND(E51*J51,2)</f>
        <v>0</v>
      </c>
      <c r="L51" s="242">
        <v>21</v>
      </c>
      <c r="M51" s="242">
        <f>G51*(1+L51/100)</f>
        <v>0</v>
      </c>
      <c r="N51" s="240">
        <v>0</v>
      </c>
      <c r="O51" s="240">
        <f>ROUND(E51*N51,2)</f>
        <v>0</v>
      </c>
      <c r="P51" s="240">
        <v>0</v>
      </c>
      <c r="Q51" s="240">
        <f>ROUND(E51*P51,2)</f>
        <v>0</v>
      </c>
      <c r="R51" s="242"/>
      <c r="S51" s="242" t="s">
        <v>178</v>
      </c>
      <c r="T51" s="243" t="s">
        <v>187</v>
      </c>
      <c r="U51" s="225">
        <v>0</v>
      </c>
      <c r="V51" s="225">
        <f>ROUND(E51*U51,2)</f>
        <v>0</v>
      </c>
      <c r="W51" s="225"/>
      <c r="X51" s="225" t="s">
        <v>311</v>
      </c>
      <c r="Y51" s="225" t="s">
        <v>129</v>
      </c>
      <c r="Z51" s="215"/>
      <c r="AA51" s="215"/>
      <c r="AB51" s="215"/>
      <c r="AC51" s="215"/>
      <c r="AD51" s="215"/>
      <c r="AE51" s="215"/>
      <c r="AF51" s="215"/>
      <c r="AG51" s="215" t="s">
        <v>312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2" x14ac:dyDescent="0.2">
      <c r="A52" s="222"/>
      <c r="B52" s="223"/>
      <c r="C52" s="260" t="s">
        <v>313</v>
      </c>
      <c r="D52" s="254"/>
      <c r="E52" s="254"/>
      <c r="F52" s="254"/>
      <c r="G52" s="254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146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58" t="s">
        <v>314</v>
      </c>
      <c r="D53" s="246"/>
      <c r="E53" s="246"/>
      <c r="F53" s="246"/>
      <c r="G53" s="246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146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58" t="s">
        <v>315</v>
      </c>
      <c r="D54" s="246"/>
      <c r="E54" s="246"/>
      <c r="F54" s="246"/>
      <c r="G54" s="246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146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316</v>
      </c>
      <c r="D55" s="226"/>
      <c r="E55" s="227"/>
      <c r="F55" s="228"/>
      <c r="G55" s="228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146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58" t="s">
        <v>202</v>
      </c>
      <c r="D56" s="246"/>
      <c r="E56" s="246"/>
      <c r="F56" s="246"/>
      <c r="G56" s="246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146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44" t="str">
        <f>C56</f>
        <v>"Výše uvedená položka vymezuje požadovaný standard, zadavatel umožňuje i jiné technicky a kvalitativně srovnatelné řešení".</v>
      </c>
      <c r="BB56" s="215"/>
      <c r="BC56" s="215"/>
      <c r="BD56" s="215"/>
      <c r="BE56" s="215"/>
      <c r="BF56" s="215"/>
      <c r="BG56" s="215"/>
      <c r="BH56" s="215"/>
    </row>
    <row r="57" spans="1:60" x14ac:dyDescent="0.2">
      <c r="A57" s="230" t="s">
        <v>120</v>
      </c>
      <c r="B57" s="231" t="s">
        <v>83</v>
      </c>
      <c r="C57" s="255" t="s">
        <v>84</v>
      </c>
      <c r="D57" s="232"/>
      <c r="E57" s="233"/>
      <c r="F57" s="234"/>
      <c r="G57" s="234">
        <f>SUMIF(AG58:AG58,"&lt;&gt;NOR",G58:G58)</f>
        <v>0</v>
      </c>
      <c r="H57" s="234"/>
      <c r="I57" s="234">
        <f>SUM(I58:I58)</f>
        <v>0</v>
      </c>
      <c r="J57" s="234"/>
      <c r="K57" s="234">
        <f>SUM(K58:K58)</f>
        <v>0</v>
      </c>
      <c r="L57" s="234"/>
      <c r="M57" s="234">
        <f>SUM(M58:M58)</f>
        <v>0</v>
      </c>
      <c r="N57" s="233"/>
      <c r="O57" s="233">
        <f>SUM(O58:O58)</f>
        <v>0.08</v>
      </c>
      <c r="P57" s="233"/>
      <c r="Q57" s="233">
        <f>SUM(Q58:Q58)</f>
        <v>0</v>
      </c>
      <c r="R57" s="234"/>
      <c r="S57" s="234"/>
      <c r="T57" s="235"/>
      <c r="U57" s="229"/>
      <c r="V57" s="229">
        <f>SUM(V58:V58)</f>
        <v>3.4</v>
      </c>
      <c r="W57" s="229"/>
      <c r="X57" s="229"/>
      <c r="Y57" s="229"/>
      <c r="AG57" t="s">
        <v>121</v>
      </c>
    </row>
    <row r="58" spans="1:60" outlineLevel="1" x14ac:dyDescent="0.2">
      <c r="A58" s="247">
        <v>22</v>
      </c>
      <c r="B58" s="248" t="s">
        <v>317</v>
      </c>
      <c r="C58" s="259" t="s">
        <v>318</v>
      </c>
      <c r="D58" s="249" t="s">
        <v>157</v>
      </c>
      <c r="E58" s="250">
        <v>13.06</v>
      </c>
      <c r="F58" s="251"/>
      <c r="G58" s="252">
        <f>ROUND(E58*F58,2)</f>
        <v>0</v>
      </c>
      <c r="H58" s="251"/>
      <c r="I58" s="252">
        <f>ROUND(E58*H58,2)</f>
        <v>0</v>
      </c>
      <c r="J58" s="251"/>
      <c r="K58" s="252">
        <f>ROUND(E58*J58,2)</f>
        <v>0</v>
      </c>
      <c r="L58" s="252">
        <v>21</v>
      </c>
      <c r="M58" s="252">
        <f>G58*(1+L58/100)</f>
        <v>0</v>
      </c>
      <c r="N58" s="250">
        <v>5.9199999999999999E-3</v>
      </c>
      <c r="O58" s="250">
        <f>ROUND(E58*N58,2)</f>
        <v>0.08</v>
      </c>
      <c r="P58" s="250">
        <v>0</v>
      </c>
      <c r="Q58" s="250">
        <f>ROUND(E58*P58,2)</f>
        <v>0</v>
      </c>
      <c r="R58" s="252" t="s">
        <v>252</v>
      </c>
      <c r="S58" s="252" t="s">
        <v>126</v>
      </c>
      <c r="T58" s="253" t="s">
        <v>127</v>
      </c>
      <c r="U58" s="225">
        <v>0.26</v>
      </c>
      <c r="V58" s="225">
        <f>ROUND(E58*U58,2)</f>
        <v>3.4</v>
      </c>
      <c r="W58" s="225"/>
      <c r="X58" s="225" t="s">
        <v>128</v>
      </c>
      <c r="Y58" s="225" t="s">
        <v>129</v>
      </c>
      <c r="Z58" s="215"/>
      <c r="AA58" s="215"/>
      <c r="AB58" s="215"/>
      <c r="AC58" s="215"/>
      <c r="AD58" s="215"/>
      <c r="AE58" s="215"/>
      <c r="AF58" s="215"/>
      <c r="AG58" s="215" t="s">
        <v>143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x14ac:dyDescent="0.2">
      <c r="A59" s="230" t="s">
        <v>120</v>
      </c>
      <c r="B59" s="231" t="s">
        <v>85</v>
      </c>
      <c r="C59" s="255" t="s">
        <v>86</v>
      </c>
      <c r="D59" s="232"/>
      <c r="E59" s="233"/>
      <c r="F59" s="234"/>
      <c r="G59" s="234">
        <f>SUMIF(AG60:AG64,"&lt;&gt;NOR",G60:G64)</f>
        <v>0</v>
      </c>
      <c r="H59" s="234"/>
      <c r="I59" s="234">
        <f>SUM(I60:I64)</f>
        <v>0</v>
      </c>
      <c r="J59" s="234"/>
      <c r="K59" s="234">
        <f>SUM(K60:K64)</f>
        <v>0</v>
      </c>
      <c r="L59" s="234"/>
      <c r="M59" s="234">
        <f>SUM(M60:M64)</f>
        <v>0</v>
      </c>
      <c r="N59" s="233"/>
      <c r="O59" s="233">
        <f>SUM(O60:O64)</f>
        <v>0.05</v>
      </c>
      <c r="P59" s="233"/>
      <c r="Q59" s="233">
        <f>SUM(Q60:Q64)</f>
        <v>0</v>
      </c>
      <c r="R59" s="234"/>
      <c r="S59" s="234"/>
      <c r="T59" s="235"/>
      <c r="U59" s="229"/>
      <c r="V59" s="229">
        <f>SUM(V60:V64)</f>
        <v>4.4000000000000004</v>
      </c>
      <c r="W59" s="229"/>
      <c r="X59" s="229"/>
      <c r="Y59" s="229"/>
      <c r="AG59" t="s">
        <v>121</v>
      </c>
    </row>
    <row r="60" spans="1:60" ht="22.5" outlineLevel="1" x14ac:dyDescent="0.2">
      <c r="A60" s="237">
        <v>23</v>
      </c>
      <c r="B60" s="238" t="s">
        <v>319</v>
      </c>
      <c r="C60" s="256" t="s">
        <v>320</v>
      </c>
      <c r="D60" s="239" t="s">
        <v>212</v>
      </c>
      <c r="E60" s="240">
        <v>6</v>
      </c>
      <c r="F60" s="241"/>
      <c r="G60" s="242">
        <f>ROUND(E60*F60,2)</f>
        <v>0</v>
      </c>
      <c r="H60" s="241"/>
      <c r="I60" s="242">
        <f>ROUND(E60*H60,2)</f>
        <v>0</v>
      </c>
      <c r="J60" s="241"/>
      <c r="K60" s="242">
        <f>ROUND(E60*J60,2)</f>
        <v>0</v>
      </c>
      <c r="L60" s="242">
        <v>21</v>
      </c>
      <c r="M60" s="242">
        <f>G60*(1+L60/100)</f>
        <v>0</v>
      </c>
      <c r="N60" s="240">
        <v>1.4999999999999999E-4</v>
      </c>
      <c r="O60" s="240">
        <f>ROUND(E60*N60,2)</f>
        <v>0</v>
      </c>
      <c r="P60" s="240">
        <v>0</v>
      </c>
      <c r="Q60" s="240">
        <f>ROUND(E60*P60,2)</f>
        <v>0</v>
      </c>
      <c r="R60" s="242" t="s">
        <v>218</v>
      </c>
      <c r="S60" s="242" t="s">
        <v>126</v>
      </c>
      <c r="T60" s="243" t="s">
        <v>127</v>
      </c>
      <c r="U60" s="225">
        <v>0.4</v>
      </c>
      <c r="V60" s="225">
        <f>ROUND(E60*U60,2)</f>
        <v>2.4</v>
      </c>
      <c r="W60" s="225"/>
      <c r="X60" s="225" t="s">
        <v>128</v>
      </c>
      <c r="Y60" s="225" t="s">
        <v>129</v>
      </c>
      <c r="Z60" s="215"/>
      <c r="AA60" s="215"/>
      <c r="AB60" s="215"/>
      <c r="AC60" s="215"/>
      <c r="AD60" s="215"/>
      <c r="AE60" s="215"/>
      <c r="AF60" s="215"/>
      <c r="AG60" s="215" t="s">
        <v>130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2" x14ac:dyDescent="0.2">
      <c r="A61" s="222"/>
      <c r="B61" s="223"/>
      <c r="C61" s="257" t="s">
        <v>321</v>
      </c>
      <c r="D61" s="245"/>
      <c r="E61" s="245"/>
      <c r="F61" s="245"/>
      <c r="G61" s="24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132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ht="22.5" outlineLevel="1" x14ac:dyDescent="0.2">
      <c r="A62" s="237">
        <v>24</v>
      </c>
      <c r="B62" s="238" t="s">
        <v>322</v>
      </c>
      <c r="C62" s="256" t="s">
        <v>323</v>
      </c>
      <c r="D62" s="239" t="s">
        <v>212</v>
      </c>
      <c r="E62" s="240">
        <v>4</v>
      </c>
      <c r="F62" s="241"/>
      <c r="G62" s="242">
        <f>ROUND(E62*F62,2)</f>
        <v>0</v>
      </c>
      <c r="H62" s="241"/>
      <c r="I62" s="242">
        <f>ROUND(E62*H62,2)</f>
        <v>0</v>
      </c>
      <c r="J62" s="241"/>
      <c r="K62" s="242">
        <f>ROUND(E62*J62,2)</f>
        <v>0</v>
      </c>
      <c r="L62" s="242">
        <v>21</v>
      </c>
      <c r="M62" s="242">
        <f>G62*(1+L62/100)</f>
        <v>0</v>
      </c>
      <c r="N62" s="240">
        <v>2.5000000000000001E-4</v>
      </c>
      <c r="O62" s="240">
        <f>ROUND(E62*N62,2)</f>
        <v>0</v>
      </c>
      <c r="P62" s="240">
        <v>0</v>
      </c>
      <c r="Q62" s="240">
        <f>ROUND(E62*P62,2)</f>
        <v>0</v>
      </c>
      <c r="R62" s="242" t="s">
        <v>218</v>
      </c>
      <c r="S62" s="242" t="s">
        <v>126</v>
      </c>
      <c r="T62" s="243" t="s">
        <v>127</v>
      </c>
      <c r="U62" s="225">
        <v>0.5</v>
      </c>
      <c r="V62" s="225">
        <f>ROUND(E62*U62,2)</f>
        <v>2</v>
      </c>
      <c r="W62" s="225"/>
      <c r="X62" s="225" t="s">
        <v>128</v>
      </c>
      <c r="Y62" s="225" t="s">
        <v>129</v>
      </c>
      <c r="Z62" s="215"/>
      <c r="AA62" s="215"/>
      <c r="AB62" s="215"/>
      <c r="AC62" s="215"/>
      <c r="AD62" s="215"/>
      <c r="AE62" s="215"/>
      <c r="AF62" s="215"/>
      <c r="AG62" s="215" t="s">
        <v>130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2" x14ac:dyDescent="0.2">
      <c r="A63" s="222"/>
      <c r="B63" s="223"/>
      <c r="C63" s="257" t="s">
        <v>321</v>
      </c>
      <c r="D63" s="245"/>
      <c r="E63" s="245"/>
      <c r="F63" s="245"/>
      <c r="G63" s="24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132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47">
        <v>25</v>
      </c>
      <c r="B64" s="248" t="s">
        <v>324</v>
      </c>
      <c r="C64" s="259" t="s">
        <v>325</v>
      </c>
      <c r="D64" s="249" t="s">
        <v>171</v>
      </c>
      <c r="E64" s="250">
        <v>48.67</v>
      </c>
      <c r="F64" s="251"/>
      <c r="G64" s="252">
        <f>ROUND(E64*F64,2)</f>
        <v>0</v>
      </c>
      <c r="H64" s="251"/>
      <c r="I64" s="252">
        <f>ROUND(E64*H64,2)</f>
        <v>0</v>
      </c>
      <c r="J64" s="251"/>
      <c r="K64" s="252">
        <f>ROUND(E64*J64,2)</f>
        <v>0</v>
      </c>
      <c r="L64" s="252">
        <v>21</v>
      </c>
      <c r="M64" s="252">
        <f>G64*(1+L64/100)</f>
        <v>0</v>
      </c>
      <c r="N64" s="250">
        <v>1E-3</v>
      </c>
      <c r="O64" s="250">
        <f>ROUND(E64*N64,2)</f>
        <v>0.05</v>
      </c>
      <c r="P64" s="250">
        <v>0</v>
      </c>
      <c r="Q64" s="250">
        <f>ROUND(E64*P64,2)</f>
        <v>0</v>
      </c>
      <c r="R64" s="252" t="s">
        <v>172</v>
      </c>
      <c r="S64" s="252" t="s">
        <v>126</v>
      </c>
      <c r="T64" s="253" t="s">
        <v>127</v>
      </c>
      <c r="U64" s="225">
        <v>0</v>
      </c>
      <c r="V64" s="225">
        <f>ROUND(E64*U64,2)</f>
        <v>0</v>
      </c>
      <c r="W64" s="225"/>
      <c r="X64" s="225" t="s">
        <v>173</v>
      </c>
      <c r="Y64" s="225" t="s">
        <v>129</v>
      </c>
      <c r="Z64" s="215"/>
      <c r="AA64" s="215"/>
      <c r="AB64" s="215"/>
      <c r="AC64" s="215"/>
      <c r="AD64" s="215"/>
      <c r="AE64" s="215"/>
      <c r="AF64" s="215"/>
      <c r="AG64" s="215" t="s">
        <v>174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x14ac:dyDescent="0.2">
      <c r="A65" s="230" t="s">
        <v>120</v>
      </c>
      <c r="B65" s="231" t="s">
        <v>87</v>
      </c>
      <c r="C65" s="255" t="s">
        <v>88</v>
      </c>
      <c r="D65" s="232"/>
      <c r="E65" s="233"/>
      <c r="F65" s="234"/>
      <c r="G65" s="234">
        <f>SUMIF(AG66:AG67,"&lt;&gt;NOR",G66:G67)</f>
        <v>0</v>
      </c>
      <c r="H65" s="234"/>
      <c r="I65" s="234">
        <f>SUM(I66:I67)</f>
        <v>0</v>
      </c>
      <c r="J65" s="234"/>
      <c r="K65" s="234">
        <f>SUM(K66:K67)</f>
        <v>0</v>
      </c>
      <c r="L65" s="234"/>
      <c r="M65" s="234">
        <f>SUM(M66:M67)</f>
        <v>0</v>
      </c>
      <c r="N65" s="233"/>
      <c r="O65" s="233">
        <f>SUM(O66:O67)</f>
        <v>0</v>
      </c>
      <c r="P65" s="233"/>
      <c r="Q65" s="233">
        <f>SUM(Q66:Q67)</f>
        <v>0</v>
      </c>
      <c r="R65" s="234"/>
      <c r="S65" s="234"/>
      <c r="T65" s="235"/>
      <c r="U65" s="229"/>
      <c r="V65" s="229">
        <f>SUM(V66:V67)</f>
        <v>16.3</v>
      </c>
      <c r="W65" s="229"/>
      <c r="X65" s="229"/>
      <c r="Y65" s="229"/>
      <c r="AG65" t="s">
        <v>121</v>
      </c>
    </row>
    <row r="66" spans="1:60" ht="33.75" outlineLevel="1" x14ac:dyDescent="0.2">
      <c r="A66" s="237">
        <v>26</v>
      </c>
      <c r="B66" s="238" t="s">
        <v>253</v>
      </c>
      <c r="C66" s="256" t="s">
        <v>254</v>
      </c>
      <c r="D66" s="239" t="s">
        <v>168</v>
      </c>
      <c r="E66" s="240">
        <v>78.356009999999998</v>
      </c>
      <c r="F66" s="241"/>
      <c r="G66" s="242">
        <f>ROUND(E66*F66,2)</f>
        <v>0</v>
      </c>
      <c r="H66" s="241"/>
      <c r="I66" s="242">
        <f>ROUND(E66*H66,2)</f>
        <v>0</v>
      </c>
      <c r="J66" s="241"/>
      <c r="K66" s="242">
        <f>ROUND(E66*J66,2)</f>
        <v>0</v>
      </c>
      <c r="L66" s="242">
        <v>21</v>
      </c>
      <c r="M66" s="242">
        <f>G66*(1+L66/100)</f>
        <v>0</v>
      </c>
      <c r="N66" s="240">
        <v>0</v>
      </c>
      <c r="O66" s="240">
        <f>ROUND(E66*N66,2)</f>
        <v>0</v>
      </c>
      <c r="P66" s="240">
        <v>0</v>
      </c>
      <c r="Q66" s="240">
        <f>ROUND(E66*P66,2)</f>
        <v>0</v>
      </c>
      <c r="R66" s="242" t="s">
        <v>193</v>
      </c>
      <c r="S66" s="242" t="s">
        <v>126</v>
      </c>
      <c r="T66" s="243" t="s">
        <v>127</v>
      </c>
      <c r="U66" s="225">
        <v>0.20799999999999999</v>
      </c>
      <c r="V66" s="225">
        <f>ROUND(E66*U66,2)</f>
        <v>16.3</v>
      </c>
      <c r="W66" s="225"/>
      <c r="X66" s="225" t="s">
        <v>255</v>
      </c>
      <c r="Y66" s="225" t="s">
        <v>129</v>
      </c>
      <c r="Z66" s="215"/>
      <c r="AA66" s="215"/>
      <c r="AB66" s="215"/>
      <c r="AC66" s="215"/>
      <c r="AD66" s="215"/>
      <c r="AE66" s="215"/>
      <c r="AF66" s="215"/>
      <c r="AG66" s="215" t="s">
        <v>256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2" x14ac:dyDescent="0.2">
      <c r="A67" s="222"/>
      <c r="B67" s="223"/>
      <c r="C67" s="257" t="s">
        <v>257</v>
      </c>
      <c r="D67" s="245"/>
      <c r="E67" s="245"/>
      <c r="F67" s="245"/>
      <c r="G67" s="24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132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x14ac:dyDescent="0.2">
      <c r="A68" s="3"/>
      <c r="B68" s="4"/>
      <c r="C68" s="261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v>12</v>
      </c>
      <c r="AF68">
        <v>21</v>
      </c>
      <c r="AG68" t="s">
        <v>106</v>
      </c>
    </row>
    <row r="69" spans="1:60" x14ac:dyDescent="0.2">
      <c r="A69" s="218"/>
      <c r="B69" s="219" t="s">
        <v>29</v>
      </c>
      <c r="C69" s="262"/>
      <c r="D69" s="220"/>
      <c r="E69" s="221"/>
      <c r="F69" s="221"/>
      <c r="G69" s="236">
        <f>G8+G22+G30+G42+G57+G59+G65</f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f>SUMIF(L7:L67,AE68,G7:G67)</f>
        <v>0</v>
      </c>
      <c r="AF69">
        <f>SUMIF(L7:L67,AF68,G7:G67)</f>
        <v>0</v>
      </c>
      <c r="AG69" t="s">
        <v>281</v>
      </c>
    </row>
    <row r="70" spans="1:60" x14ac:dyDescent="0.2">
      <c r="C70" s="263"/>
      <c r="D70" s="10"/>
      <c r="AG70" t="s">
        <v>282</v>
      </c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QAAnR5idzrhamGxONu7RVvx/+wXvPpr9j9eohCkqQ7w0w1vrmm7CBqdTjDOh3zJwEf3YlO7XKfuFyRZCZ3KLg==" saltValue="NWnOv1UPZ3BHT8cV3NOEXA==" spinCount="100000" sheet="1" formatRows="0"/>
  <mergeCells count="30">
    <mergeCell ref="C53:G53"/>
    <mergeCell ref="C54:G54"/>
    <mergeCell ref="C56:G56"/>
    <mergeCell ref="C61:G61"/>
    <mergeCell ref="C63:G63"/>
    <mergeCell ref="C67:G67"/>
    <mergeCell ref="C39:G39"/>
    <mergeCell ref="C41:G41"/>
    <mergeCell ref="C44:G44"/>
    <mergeCell ref="C46:G46"/>
    <mergeCell ref="C47:G47"/>
    <mergeCell ref="C52:G52"/>
    <mergeCell ref="C28:G28"/>
    <mergeCell ref="C29:G29"/>
    <mergeCell ref="C32:G32"/>
    <mergeCell ref="C34:G34"/>
    <mergeCell ref="C35:G35"/>
    <mergeCell ref="C37:G37"/>
    <mergeCell ref="C14:G14"/>
    <mergeCell ref="C17:G17"/>
    <mergeCell ref="C20:G20"/>
    <mergeCell ref="C21:G21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SO-01 01a Pol</vt:lpstr>
      <vt:lpstr>SO-01 01b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'SO-01 01a Pol'!Názvy_tisku</vt:lpstr>
      <vt:lpstr>'SO-01 01b Pol'!Názvy_tisku</vt:lpstr>
      <vt:lpstr>oadresa</vt:lpstr>
      <vt:lpstr>Stavba!Objednatel</vt:lpstr>
      <vt:lpstr>Stavba!Objekt</vt:lpstr>
      <vt:lpstr>'SO-01 01a Pol'!Oblast_tisku</vt:lpstr>
      <vt:lpstr>'SO-01 01b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Krumpl Zdeněk</dc:creator>
  <cp:lastModifiedBy>Krumpl Zdeněk</cp:lastModifiedBy>
  <cp:lastPrinted>2019-03-19T12:27:02Z</cp:lastPrinted>
  <dcterms:created xsi:type="dcterms:W3CDTF">2009-04-08T07:15:50Z</dcterms:created>
  <dcterms:modified xsi:type="dcterms:W3CDTF">2025-08-19T10:59:00Z</dcterms:modified>
</cp:coreProperties>
</file>